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120" windowWidth="20730" windowHeight="10920" activeTab="8"/>
  </bookViews>
  <sheets>
    <sheet name="Tugas (2)" sheetId="12" r:id="rId1"/>
    <sheet name="Presentasi (2)" sheetId="11" r:id="rId2"/>
    <sheet name="Keaktifan (2)" sheetId="10" r:id="rId3"/>
    <sheet name="Tugas" sheetId="4" state="hidden" r:id="rId4"/>
    <sheet name="Presentasi" sheetId="2" state="hidden" r:id="rId5"/>
    <sheet name="Keaktifan" sheetId="5" state="hidden" r:id="rId6"/>
    <sheet name="Sikap (2)" sheetId="9" r:id="rId7"/>
    <sheet name="Sikap" sheetId="6" state="hidden" r:id="rId8"/>
    <sheet name="Rekap (2)" sheetId="8" r:id="rId9"/>
    <sheet name="Rekap" sheetId="7" state="hidden" r:id="rId10"/>
  </sheets>
  <calcPr calcId="145621"/>
</workbook>
</file>

<file path=xl/calcChain.xml><?xml version="1.0" encoding="utf-8"?>
<calcChain xmlns="http://schemas.openxmlformats.org/spreadsheetml/2006/main">
  <c r="T22" i="12" l="1"/>
  <c r="T21" i="12"/>
  <c r="T20" i="12"/>
  <c r="T19" i="12"/>
  <c r="T18" i="12"/>
  <c r="T17" i="12"/>
  <c r="T16" i="12"/>
  <c r="T15" i="12"/>
  <c r="T14" i="12"/>
  <c r="T13" i="12"/>
  <c r="T12" i="12"/>
  <c r="T11" i="12"/>
  <c r="T10" i="12"/>
  <c r="T9" i="12"/>
  <c r="T8" i="12"/>
  <c r="I21" i="11"/>
  <c r="I20" i="11"/>
  <c r="I19" i="11"/>
  <c r="I18" i="11"/>
  <c r="I17" i="11"/>
  <c r="I16" i="11"/>
  <c r="I15" i="11"/>
  <c r="I14" i="11"/>
  <c r="I13" i="11"/>
  <c r="I12" i="11"/>
  <c r="I11" i="11"/>
  <c r="I10" i="11"/>
  <c r="I9" i="11"/>
  <c r="I8" i="11"/>
  <c r="I7" i="11"/>
  <c r="R21" i="10"/>
  <c r="R20" i="10"/>
  <c r="R19" i="10"/>
  <c r="R18" i="10"/>
  <c r="R17" i="10"/>
  <c r="R16" i="10"/>
  <c r="R15" i="10"/>
  <c r="R14" i="10"/>
  <c r="R13" i="10"/>
  <c r="R12" i="10"/>
  <c r="R11" i="10"/>
  <c r="R10" i="10"/>
  <c r="R9" i="10"/>
  <c r="R8" i="10"/>
  <c r="R7" i="10"/>
  <c r="R21" i="9"/>
  <c r="R20" i="9"/>
  <c r="R19" i="9"/>
  <c r="R18" i="9"/>
  <c r="R17" i="9"/>
  <c r="R16" i="9"/>
  <c r="R15" i="9"/>
  <c r="R14" i="9"/>
  <c r="R13" i="9"/>
  <c r="R12" i="9"/>
  <c r="R11" i="9"/>
  <c r="R10" i="9"/>
  <c r="R9" i="9"/>
  <c r="R8" i="9"/>
  <c r="R7" i="9"/>
  <c r="J21" i="8"/>
  <c r="J20" i="8"/>
  <c r="J19" i="8"/>
  <c r="J18" i="8"/>
  <c r="J17" i="8"/>
  <c r="J16" i="8"/>
  <c r="J15" i="8"/>
  <c r="J14" i="8"/>
  <c r="J13" i="8"/>
  <c r="J12" i="8"/>
  <c r="J11" i="8"/>
  <c r="J10" i="8"/>
  <c r="J9" i="8"/>
  <c r="J8" i="8"/>
  <c r="J7" i="8"/>
  <c r="J8" i="7" l="1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S17" i="6"/>
  <c r="S7" i="6"/>
  <c r="R21" i="6"/>
  <c r="S21" i="6" s="1"/>
  <c r="R20" i="6"/>
  <c r="S20" i="6" s="1"/>
  <c r="R19" i="6"/>
  <c r="S19" i="6" s="1"/>
  <c r="R18" i="6"/>
  <c r="S18" i="6" s="1"/>
  <c r="R17" i="6"/>
  <c r="R16" i="6"/>
  <c r="S16" i="6" s="1"/>
  <c r="R15" i="6"/>
  <c r="S15" i="6" s="1"/>
  <c r="R14" i="6"/>
  <c r="S14" i="6" s="1"/>
  <c r="R13" i="6"/>
  <c r="S13" i="6" s="1"/>
  <c r="R12" i="6"/>
  <c r="S12" i="6" s="1"/>
  <c r="R11" i="6"/>
  <c r="S11" i="6" s="1"/>
  <c r="R10" i="6"/>
  <c r="S10" i="6" s="1"/>
  <c r="R9" i="6"/>
  <c r="S9" i="6" s="1"/>
  <c r="R8" i="6"/>
  <c r="S8" i="6" s="1"/>
  <c r="R7" i="6"/>
  <c r="S8" i="5"/>
  <c r="S9" i="5"/>
  <c r="S10" i="5"/>
  <c r="S11" i="5"/>
  <c r="S12" i="5"/>
  <c r="S13" i="5"/>
  <c r="S14" i="5"/>
  <c r="S15" i="5"/>
  <c r="S16" i="5"/>
  <c r="S17" i="5"/>
  <c r="S18" i="5"/>
  <c r="S19" i="5"/>
  <c r="S20" i="5"/>
  <c r="S21" i="5"/>
  <c r="S7" i="5"/>
  <c r="R21" i="5"/>
  <c r="R8" i="5"/>
  <c r="R9" i="5"/>
  <c r="R10" i="5"/>
  <c r="R11" i="5"/>
  <c r="R12" i="5"/>
  <c r="R13" i="5"/>
  <c r="R14" i="5"/>
  <c r="R15" i="5"/>
  <c r="R16" i="5"/>
  <c r="R17" i="5"/>
  <c r="R18" i="5"/>
  <c r="R19" i="5"/>
  <c r="R20" i="5"/>
  <c r="R7" i="5"/>
  <c r="J8" i="2" l="1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7" i="2"/>
  <c r="U9" i="4" l="1"/>
  <c r="U10" i="4"/>
  <c r="U11" i="4"/>
  <c r="U12" i="4"/>
  <c r="U13" i="4"/>
  <c r="U14" i="4"/>
  <c r="U15" i="4"/>
  <c r="U16" i="4"/>
  <c r="U17" i="4"/>
  <c r="U18" i="4"/>
  <c r="U19" i="4"/>
  <c r="U20" i="4"/>
  <c r="U21" i="4"/>
  <c r="U22" i="4"/>
  <c r="U8" i="4"/>
  <c r="T22" i="4"/>
  <c r="T9" i="4"/>
  <c r="T10" i="4"/>
  <c r="T11" i="4"/>
  <c r="T12" i="4"/>
  <c r="T13" i="4"/>
  <c r="T14" i="4"/>
  <c r="T15" i="4"/>
  <c r="T16" i="4"/>
  <c r="T17" i="4"/>
  <c r="T18" i="4"/>
  <c r="T19" i="4"/>
  <c r="T20" i="4"/>
  <c r="T21" i="4"/>
  <c r="T8" i="4"/>
  <c r="J7" i="7" l="1"/>
</calcChain>
</file>

<file path=xl/sharedStrings.xml><?xml version="1.0" encoding="utf-8"?>
<sst xmlns="http://schemas.openxmlformats.org/spreadsheetml/2006/main" count="304" uniqueCount="45">
  <si>
    <t>No</t>
  </si>
  <si>
    <t>Nama Mahasiswa</t>
  </si>
  <si>
    <t>NPM</t>
  </si>
  <si>
    <t>Jumlah</t>
  </si>
  <si>
    <t>Rata-rata</t>
  </si>
  <si>
    <t>Nilai Akhir</t>
  </si>
  <si>
    <t>Nilai Huruf</t>
  </si>
  <si>
    <t>B</t>
  </si>
  <si>
    <t>Sub-CPMK</t>
  </si>
  <si>
    <t>PRODI TEKNIK ELEKTRO FT UNIVERSITAS PAKUAN</t>
  </si>
  <si>
    <t>UTS (21%)</t>
  </si>
  <si>
    <t>UAS (21%)</t>
  </si>
  <si>
    <t>Sikap (8%)</t>
  </si>
  <si>
    <t>Keaktifan (9%)</t>
  </si>
  <si>
    <t>Presentasi (16%)</t>
  </si>
  <si>
    <t>Tugas (25%)</t>
  </si>
  <si>
    <t/>
  </si>
  <si>
    <t>PENILAIAN TUGAS : SISTEM LISTRIK INDUSTRI</t>
  </si>
  <si>
    <t>PENILAIAN PERSENTASI : SISTEM LISTRIK INDUSTRI</t>
  </si>
  <si>
    <t>PENILAIAN KEAKTIFAN : SISTEM LISTRIK INDUSTRI</t>
  </si>
  <si>
    <t>PENILAIAN SIKAP : SISTEM LISTRIK INDUSTRI</t>
  </si>
  <si>
    <t>REKAPITULASI NILAI AKHIR SISTEM LISTRIK INDUSTRI</t>
  </si>
  <si>
    <t>Renaldi</t>
  </si>
  <si>
    <t>Vebrian Dwi Y</t>
  </si>
  <si>
    <t>Fikri Syachlufi</t>
  </si>
  <si>
    <t>Ahmad Andreansyah</t>
  </si>
  <si>
    <t>Arby Armansyah</t>
  </si>
  <si>
    <t>Gilang Oktavianto</t>
  </si>
  <si>
    <t>Daffa Fauji R</t>
  </si>
  <si>
    <t>Fatkhul Maarif</t>
  </si>
  <si>
    <t>Josua Leonardo Siahaan</t>
  </si>
  <si>
    <t>Alfiansyah S</t>
  </si>
  <si>
    <t>Alfrieandi</t>
  </si>
  <si>
    <t>Yoga Tri S.</t>
  </si>
  <si>
    <t>M. Fadhil Toha</t>
  </si>
  <si>
    <t>Faisal Akhbar Razabi</t>
  </si>
  <si>
    <t>Irfan Nurazmi Ramadhan</t>
  </si>
  <si>
    <t>SEMESTER GANJIL TAHUN AJAR 2023/2024</t>
  </si>
  <si>
    <t>Qz</t>
  </si>
  <si>
    <t>LKM</t>
  </si>
  <si>
    <t>Eval</t>
  </si>
  <si>
    <t>Faktor</t>
  </si>
  <si>
    <t>C</t>
  </si>
  <si>
    <t>D</t>
  </si>
  <si>
    <t>Nilai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</si>
</sst>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quotePrefix="1" applyFont="1"/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Border="1"/>
    <xf numFmtId="0" fontId="2" fillId="0" borderId="6" xfId="0" applyFont="1" applyBorder="1"/>
    <xf numFmtId="0" fontId="2" fillId="0" borderId="1" xfId="0" applyFont="1" applyFill="1" applyBorder="1"/>
    <xf numFmtId="1" fontId="0" fillId="0" borderId="1" xfId="0" applyNumberForma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74084</xdr:colOff>
      <xdr:row>8</xdr:row>
      <xdr:rowOff>52916</xdr:rowOff>
    </xdr:from>
    <xdr:to>
      <xdr:col>14</xdr:col>
      <xdr:colOff>157534</xdr:colOff>
      <xdr:row>13</xdr:row>
      <xdr:rowOff>184012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32184" y="1786466"/>
          <a:ext cx="1302650" cy="1218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74084</xdr:colOff>
      <xdr:row>8</xdr:row>
      <xdr:rowOff>52916</xdr:rowOff>
    </xdr:from>
    <xdr:to>
      <xdr:col>14</xdr:col>
      <xdr:colOff>157534</xdr:colOff>
      <xdr:row>12</xdr:row>
      <xdr:rowOff>194595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68167" y="1788583"/>
          <a:ext cx="1311117" cy="12317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"/>
  <sheetViews>
    <sheetView workbookViewId="0">
      <selection activeCell="F8" sqref="F8"/>
    </sheetView>
  </sheetViews>
  <sheetFormatPr defaultRowHeight="15" x14ac:dyDescent="0.25"/>
  <cols>
    <col min="1" max="1" width="5.5703125" style="1" customWidth="1"/>
    <col min="2" max="2" width="23.7109375" customWidth="1"/>
    <col min="3" max="3" width="10.140625" bestFit="1" customWidth="1"/>
    <col min="4" max="7" width="5.5703125" customWidth="1"/>
    <col min="8" max="8" width="6.5703125" bestFit="1" customWidth="1"/>
    <col min="9" max="9" width="4.5703125" customWidth="1"/>
    <col min="10" max="10" width="4.28515625" customWidth="1"/>
    <col min="11" max="11" width="4.140625" customWidth="1"/>
    <col min="12" max="19" width="5.5703125" customWidth="1"/>
    <col min="21" max="21" width="9.5703125" bestFit="1" customWidth="1"/>
  </cols>
  <sheetData>
    <row r="1" spans="1:21" x14ac:dyDescent="0.25">
      <c r="A1" s="35" t="s">
        <v>17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</row>
    <row r="2" spans="1:21" x14ac:dyDescent="0.25">
      <c r="A2" s="35" t="s">
        <v>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</row>
    <row r="3" spans="1:21" x14ac:dyDescent="0.25">
      <c r="A3" s="35" t="s">
        <v>37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</row>
    <row r="5" spans="1:21" x14ac:dyDescent="0.25">
      <c r="A5" s="36" t="s">
        <v>0</v>
      </c>
      <c r="B5" s="37" t="s">
        <v>1</v>
      </c>
      <c r="C5" s="40" t="s">
        <v>2</v>
      </c>
      <c r="D5" s="36" t="s">
        <v>8</v>
      </c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40" t="s">
        <v>3</v>
      </c>
      <c r="U5" s="40" t="s">
        <v>44</v>
      </c>
    </row>
    <row r="6" spans="1:21" x14ac:dyDescent="0.25">
      <c r="A6" s="36"/>
      <c r="B6" s="38"/>
      <c r="C6" s="41"/>
      <c r="D6" s="32">
        <v>1</v>
      </c>
      <c r="E6" s="33"/>
      <c r="F6" s="34"/>
      <c r="G6" s="32">
        <v>2</v>
      </c>
      <c r="H6" s="33"/>
      <c r="I6" s="33"/>
      <c r="J6" s="33"/>
      <c r="K6" s="34"/>
      <c r="L6" s="32">
        <v>3</v>
      </c>
      <c r="M6" s="33"/>
      <c r="N6" s="34"/>
      <c r="O6" s="32">
        <v>4</v>
      </c>
      <c r="P6" s="33"/>
      <c r="Q6" s="34"/>
      <c r="R6" s="32">
        <v>5</v>
      </c>
      <c r="S6" s="34"/>
      <c r="T6" s="41"/>
      <c r="U6" s="41"/>
    </row>
    <row r="7" spans="1:21" x14ac:dyDescent="0.25">
      <c r="A7" s="36"/>
      <c r="B7" s="39"/>
      <c r="C7" s="42"/>
      <c r="D7" s="23" t="s">
        <v>38</v>
      </c>
      <c r="E7" s="32" t="s">
        <v>39</v>
      </c>
      <c r="F7" s="34"/>
      <c r="G7" s="23" t="s">
        <v>40</v>
      </c>
      <c r="H7" s="23" t="s">
        <v>41</v>
      </c>
      <c r="I7" s="32" t="s">
        <v>39</v>
      </c>
      <c r="J7" s="34"/>
      <c r="K7" s="22" t="s">
        <v>38</v>
      </c>
      <c r="L7" s="22" t="s">
        <v>38</v>
      </c>
      <c r="M7" s="32" t="s">
        <v>39</v>
      </c>
      <c r="N7" s="34"/>
      <c r="O7" s="22" t="s">
        <v>38</v>
      </c>
      <c r="P7" s="32" t="s">
        <v>39</v>
      </c>
      <c r="Q7" s="34"/>
      <c r="R7" s="32" t="s">
        <v>39</v>
      </c>
      <c r="S7" s="34"/>
      <c r="T7" s="42"/>
      <c r="U7" s="42"/>
    </row>
    <row r="8" spans="1:21" ht="14.45" customHeight="1" x14ac:dyDescent="0.25">
      <c r="A8" s="21">
        <v>1</v>
      </c>
      <c r="B8" s="9" t="s">
        <v>22</v>
      </c>
      <c r="C8" s="15">
        <v>54120017</v>
      </c>
      <c r="D8" s="4">
        <v>64</v>
      </c>
      <c r="E8" s="18">
        <v>72.5</v>
      </c>
      <c r="F8" s="18">
        <v>77</v>
      </c>
      <c r="G8" s="4">
        <v>70</v>
      </c>
      <c r="H8" s="4">
        <v>50</v>
      </c>
      <c r="I8" s="18">
        <v>79.92</v>
      </c>
      <c r="J8" s="4">
        <v>67</v>
      </c>
      <c r="K8" s="4">
        <v>47</v>
      </c>
      <c r="L8" s="4">
        <v>64</v>
      </c>
      <c r="M8" s="4">
        <v>70</v>
      </c>
      <c r="N8" s="18">
        <v>77.77</v>
      </c>
      <c r="O8" s="18">
        <v>74</v>
      </c>
      <c r="P8" s="4">
        <v>40</v>
      </c>
      <c r="Q8" s="4">
        <v>75</v>
      </c>
      <c r="R8" s="18">
        <v>54.4</v>
      </c>
      <c r="S8" s="4">
        <v>71</v>
      </c>
      <c r="T8" s="18">
        <f>SUM(D8:S8)</f>
        <v>1053.5900000000001</v>
      </c>
      <c r="U8" s="18">
        <v>68</v>
      </c>
    </row>
    <row r="9" spans="1:21" ht="15.75" x14ac:dyDescent="0.25">
      <c r="A9" s="8">
        <v>2</v>
      </c>
      <c r="B9" s="9" t="s">
        <v>23</v>
      </c>
      <c r="C9" s="15">
        <v>54120007</v>
      </c>
      <c r="D9" s="4">
        <v>58</v>
      </c>
      <c r="E9" s="18">
        <v>72.5</v>
      </c>
      <c r="F9" s="18">
        <v>71</v>
      </c>
      <c r="G9" s="4">
        <v>0</v>
      </c>
      <c r="H9" s="4">
        <v>50</v>
      </c>
      <c r="I9" s="18">
        <v>66.599999999999994</v>
      </c>
      <c r="J9" s="4">
        <v>65</v>
      </c>
      <c r="K9" s="4">
        <v>50</v>
      </c>
      <c r="L9" s="4">
        <v>58</v>
      </c>
      <c r="M9" s="4">
        <v>70</v>
      </c>
      <c r="N9" s="18">
        <v>77.77</v>
      </c>
      <c r="O9" s="18">
        <v>0</v>
      </c>
      <c r="P9" s="4">
        <v>40</v>
      </c>
      <c r="Q9" s="4">
        <v>66</v>
      </c>
      <c r="R9" s="18">
        <v>54.4</v>
      </c>
      <c r="S9" s="4">
        <v>67</v>
      </c>
      <c r="T9" s="18">
        <f t="shared" ref="T9:T21" si="0">SUM(D9:S9)</f>
        <v>866.27</v>
      </c>
      <c r="U9" s="18">
        <v>59</v>
      </c>
    </row>
    <row r="10" spans="1:21" ht="15.75" x14ac:dyDescent="0.25">
      <c r="A10" s="8">
        <v>3</v>
      </c>
      <c r="B10" s="9" t="s">
        <v>24</v>
      </c>
      <c r="C10" s="15">
        <v>54120006</v>
      </c>
      <c r="D10" s="4">
        <v>68</v>
      </c>
      <c r="E10" s="18">
        <v>72.5</v>
      </c>
      <c r="F10" s="18">
        <v>71</v>
      </c>
      <c r="G10" s="4">
        <v>30</v>
      </c>
      <c r="H10" s="4">
        <v>50</v>
      </c>
      <c r="I10" s="18">
        <v>66.599999999999994</v>
      </c>
      <c r="J10" s="4">
        <v>65</v>
      </c>
      <c r="K10" s="4">
        <v>89</v>
      </c>
      <c r="L10" s="4">
        <v>68</v>
      </c>
      <c r="M10" s="4">
        <v>70</v>
      </c>
      <c r="N10" s="18">
        <v>77.77</v>
      </c>
      <c r="O10" s="18">
        <v>59</v>
      </c>
      <c r="P10" s="4">
        <v>40</v>
      </c>
      <c r="Q10" s="4">
        <v>69</v>
      </c>
      <c r="R10" s="18">
        <v>54.4</v>
      </c>
      <c r="S10" s="4">
        <v>67</v>
      </c>
      <c r="T10" s="18">
        <f t="shared" si="0"/>
        <v>1017.27</v>
      </c>
      <c r="U10" s="18">
        <v>63.579374999999999</v>
      </c>
    </row>
    <row r="11" spans="1:21" ht="15" customHeight="1" x14ac:dyDescent="0.25">
      <c r="A11" s="8">
        <v>4</v>
      </c>
      <c r="B11" s="9" t="s">
        <v>25</v>
      </c>
      <c r="C11" s="15">
        <v>54120033</v>
      </c>
      <c r="D11" s="4">
        <v>60</v>
      </c>
      <c r="E11" s="18">
        <v>72.5</v>
      </c>
      <c r="F11" s="18">
        <v>76</v>
      </c>
      <c r="G11" s="4">
        <v>60</v>
      </c>
      <c r="H11" s="4">
        <v>90</v>
      </c>
      <c r="I11" s="18">
        <v>79.92</v>
      </c>
      <c r="J11" s="4">
        <v>65</v>
      </c>
      <c r="K11" s="4">
        <v>58</v>
      </c>
      <c r="L11" s="4">
        <v>60</v>
      </c>
      <c r="M11" s="4">
        <v>70</v>
      </c>
      <c r="N11" s="18">
        <v>77.77</v>
      </c>
      <c r="O11" s="18">
        <v>70</v>
      </c>
      <c r="P11" s="4">
        <v>40</v>
      </c>
      <c r="Q11" s="4">
        <v>74</v>
      </c>
      <c r="R11" s="18">
        <v>54.4</v>
      </c>
      <c r="S11" s="4">
        <v>71</v>
      </c>
      <c r="T11" s="18">
        <f t="shared" si="0"/>
        <v>1078.5900000000001</v>
      </c>
      <c r="U11" s="18">
        <v>67.411875000000009</v>
      </c>
    </row>
    <row r="12" spans="1:21" ht="14.25" customHeight="1" x14ac:dyDescent="0.25">
      <c r="A12" s="8">
        <v>5</v>
      </c>
      <c r="B12" s="9" t="s">
        <v>26</v>
      </c>
      <c r="C12" s="15">
        <v>54120037</v>
      </c>
      <c r="D12" s="4">
        <v>59</v>
      </c>
      <c r="E12" s="18">
        <v>72.5</v>
      </c>
      <c r="F12" s="18">
        <v>71</v>
      </c>
      <c r="G12" s="4">
        <v>70</v>
      </c>
      <c r="H12" s="4">
        <v>50</v>
      </c>
      <c r="I12" s="18">
        <v>66.599999999999994</v>
      </c>
      <c r="J12" s="4">
        <v>65</v>
      </c>
      <c r="K12" s="4">
        <v>60</v>
      </c>
      <c r="L12" s="4">
        <v>59</v>
      </c>
      <c r="M12" s="4">
        <v>70</v>
      </c>
      <c r="N12" s="18">
        <v>77.77</v>
      </c>
      <c r="O12" s="18">
        <v>42</v>
      </c>
      <c r="P12" s="4">
        <v>40</v>
      </c>
      <c r="Q12" s="4">
        <v>66</v>
      </c>
      <c r="R12" s="18">
        <v>54.4</v>
      </c>
      <c r="S12" s="4">
        <v>67</v>
      </c>
      <c r="T12" s="18">
        <f t="shared" si="0"/>
        <v>990.27</v>
      </c>
      <c r="U12" s="18">
        <v>61.891874999999999</v>
      </c>
    </row>
    <row r="13" spans="1:21" ht="15" customHeight="1" x14ac:dyDescent="0.25">
      <c r="A13" s="8">
        <v>6</v>
      </c>
      <c r="B13" s="9" t="s">
        <v>27</v>
      </c>
      <c r="C13" s="15">
        <v>54120003</v>
      </c>
      <c r="D13" s="4">
        <v>53</v>
      </c>
      <c r="E13" s="18">
        <v>72.5</v>
      </c>
      <c r="F13" s="18">
        <v>76</v>
      </c>
      <c r="G13" s="4">
        <v>70</v>
      </c>
      <c r="H13" s="4">
        <v>50</v>
      </c>
      <c r="I13" s="18">
        <v>79.92</v>
      </c>
      <c r="J13" s="4">
        <v>65</v>
      </c>
      <c r="K13" s="4">
        <v>68</v>
      </c>
      <c r="L13" s="4">
        <v>53</v>
      </c>
      <c r="M13" s="4">
        <v>70</v>
      </c>
      <c r="N13" s="18">
        <v>77.77</v>
      </c>
      <c r="O13" s="18">
        <v>59</v>
      </c>
      <c r="P13" s="4">
        <v>40</v>
      </c>
      <c r="Q13" s="4">
        <v>74</v>
      </c>
      <c r="R13" s="18">
        <v>68</v>
      </c>
      <c r="S13" s="4">
        <v>70</v>
      </c>
      <c r="T13" s="18">
        <f t="shared" si="0"/>
        <v>1046.19</v>
      </c>
      <c r="U13" s="18">
        <v>65.386875000000003</v>
      </c>
    </row>
    <row r="14" spans="1:21" ht="15.75" x14ac:dyDescent="0.25">
      <c r="A14" s="8">
        <v>7</v>
      </c>
      <c r="B14" s="9" t="s">
        <v>28</v>
      </c>
      <c r="C14" s="15">
        <v>54120036</v>
      </c>
      <c r="D14" s="4">
        <v>78</v>
      </c>
      <c r="E14" s="18">
        <v>72.5</v>
      </c>
      <c r="F14" s="18">
        <v>71</v>
      </c>
      <c r="G14" s="4">
        <v>30</v>
      </c>
      <c r="H14" s="4">
        <v>50</v>
      </c>
      <c r="I14" s="18">
        <v>66.599999999999994</v>
      </c>
      <c r="J14" s="4">
        <v>65</v>
      </c>
      <c r="K14" s="4">
        <v>81</v>
      </c>
      <c r="L14" s="4">
        <v>78</v>
      </c>
      <c r="M14" s="4">
        <v>70</v>
      </c>
      <c r="N14" s="18">
        <v>77.77</v>
      </c>
      <c r="O14" s="18">
        <v>55</v>
      </c>
      <c r="P14" s="4">
        <v>40</v>
      </c>
      <c r="Q14" s="4">
        <v>66</v>
      </c>
      <c r="R14" s="18">
        <v>54.4</v>
      </c>
      <c r="S14" s="4">
        <v>67</v>
      </c>
      <c r="T14" s="18">
        <f t="shared" si="0"/>
        <v>1022.27</v>
      </c>
      <c r="U14" s="18">
        <v>63.891874999999999</v>
      </c>
    </row>
    <row r="15" spans="1:21" ht="15.75" x14ac:dyDescent="0.25">
      <c r="A15" s="8">
        <v>8</v>
      </c>
      <c r="B15" s="9" t="s">
        <v>29</v>
      </c>
      <c r="C15" s="15">
        <v>54120029</v>
      </c>
      <c r="D15" s="4">
        <v>78</v>
      </c>
      <c r="E15" s="18">
        <v>72.5</v>
      </c>
      <c r="F15" s="18">
        <v>71</v>
      </c>
      <c r="G15" s="4">
        <v>70</v>
      </c>
      <c r="H15" s="4">
        <v>50</v>
      </c>
      <c r="I15" s="18">
        <v>66.599999999999994</v>
      </c>
      <c r="J15" s="4">
        <v>65</v>
      </c>
      <c r="K15" s="4">
        <v>55</v>
      </c>
      <c r="L15" s="4">
        <v>78</v>
      </c>
      <c r="M15" s="4">
        <v>70</v>
      </c>
      <c r="N15" s="18">
        <v>77.77</v>
      </c>
      <c r="O15" s="18">
        <v>56</v>
      </c>
      <c r="P15" s="4">
        <v>40</v>
      </c>
      <c r="Q15" s="4">
        <v>66</v>
      </c>
      <c r="R15" s="18">
        <v>68</v>
      </c>
      <c r="S15" s="4">
        <v>67</v>
      </c>
      <c r="T15" s="18">
        <f t="shared" si="0"/>
        <v>1050.8699999999999</v>
      </c>
      <c r="U15" s="18">
        <v>65.679374999999993</v>
      </c>
    </row>
    <row r="16" spans="1:21" ht="18" customHeight="1" x14ac:dyDescent="0.25">
      <c r="A16" s="8">
        <v>9</v>
      </c>
      <c r="B16" s="9" t="s">
        <v>30</v>
      </c>
      <c r="C16" s="15">
        <v>54120031</v>
      </c>
      <c r="D16" s="4">
        <v>78</v>
      </c>
      <c r="E16" s="18">
        <v>72.5</v>
      </c>
      <c r="F16" s="18">
        <v>76</v>
      </c>
      <c r="G16" s="4">
        <v>70</v>
      </c>
      <c r="H16" s="4">
        <v>50</v>
      </c>
      <c r="I16" s="18">
        <v>86.58</v>
      </c>
      <c r="J16" s="4">
        <v>67</v>
      </c>
      <c r="K16" s="4">
        <v>52</v>
      </c>
      <c r="L16" s="4">
        <v>78</v>
      </c>
      <c r="M16" s="4">
        <v>70</v>
      </c>
      <c r="N16" s="18">
        <v>77.77</v>
      </c>
      <c r="O16" s="18">
        <v>50</v>
      </c>
      <c r="P16" s="4">
        <v>40</v>
      </c>
      <c r="Q16" s="4">
        <v>74</v>
      </c>
      <c r="R16" s="18">
        <v>54.4</v>
      </c>
      <c r="S16" s="4">
        <v>70</v>
      </c>
      <c r="T16" s="18">
        <f t="shared" si="0"/>
        <v>1066.25</v>
      </c>
      <c r="U16" s="18">
        <v>66.640625</v>
      </c>
    </row>
    <row r="17" spans="1:21" ht="15.75" x14ac:dyDescent="0.25">
      <c r="A17" s="8">
        <v>10</v>
      </c>
      <c r="B17" s="9" t="s">
        <v>31</v>
      </c>
      <c r="C17" s="15">
        <v>54120021</v>
      </c>
      <c r="D17" s="4">
        <v>43</v>
      </c>
      <c r="E17" s="18">
        <v>0</v>
      </c>
      <c r="F17" s="18">
        <v>0</v>
      </c>
      <c r="G17" s="4">
        <v>30</v>
      </c>
      <c r="H17" s="4">
        <v>50</v>
      </c>
      <c r="I17" s="18">
        <v>73.260000000000005</v>
      </c>
      <c r="J17" s="4">
        <v>67</v>
      </c>
      <c r="K17" s="4">
        <v>72</v>
      </c>
      <c r="L17" s="4">
        <v>43</v>
      </c>
      <c r="M17" s="4">
        <v>50</v>
      </c>
      <c r="N17" s="18">
        <v>77.77</v>
      </c>
      <c r="O17" s="18">
        <v>46</v>
      </c>
      <c r="P17" s="4">
        <v>40</v>
      </c>
      <c r="Q17" s="4">
        <v>72</v>
      </c>
      <c r="R17" s="18">
        <v>54.4</v>
      </c>
      <c r="S17" s="4">
        <v>67</v>
      </c>
      <c r="T17" s="18">
        <f t="shared" si="0"/>
        <v>785.43</v>
      </c>
      <c r="U17" s="18">
        <v>62</v>
      </c>
    </row>
    <row r="18" spans="1:21" ht="15.75" x14ac:dyDescent="0.25">
      <c r="A18" s="8">
        <v>11</v>
      </c>
      <c r="B18" s="9" t="s">
        <v>32</v>
      </c>
      <c r="C18" s="15">
        <v>54120008</v>
      </c>
      <c r="D18" s="4">
        <v>66</v>
      </c>
      <c r="E18" s="18">
        <v>72.5</v>
      </c>
      <c r="F18" s="18">
        <v>72</v>
      </c>
      <c r="G18" s="4">
        <v>40</v>
      </c>
      <c r="H18" s="4">
        <v>50</v>
      </c>
      <c r="I18" s="18">
        <v>73.260000000000005</v>
      </c>
      <c r="J18" s="4">
        <v>67</v>
      </c>
      <c r="K18" s="4">
        <v>54</v>
      </c>
      <c r="L18" s="4">
        <v>66</v>
      </c>
      <c r="M18" s="4">
        <v>70</v>
      </c>
      <c r="N18" s="18">
        <v>77.77</v>
      </c>
      <c r="O18" s="18">
        <v>55</v>
      </c>
      <c r="P18" s="4">
        <v>40</v>
      </c>
      <c r="Q18" s="4">
        <v>67</v>
      </c>
      <c r="R18" s="18">
        <v>54.4</v>
      </c>
      <c r="S18" s="4">
        <v>67</v>
      </c>
      <c r="T18" s="18">
        <f t="shared" si="0"/>
        <v>991.93</v>
      </c>
      <c r="U18" s="18">
        <v>61.995624999999997</v>
      </c>
    </row>
    <row r="19" spans="1:21" ht="15.75" x14ac:dyDescent="0.25">
      <c r="A19" s="8">
        <v>12</v>
      </c>
      <c r="B19" s="9" t="s">
        <v>33</v>
      </c>
      <c r="C19" s="15">
        <v>54120032</v>
      </c>
      <c r="D19" s="4">
        <v>68</v>
      </c>
      <c r="E19" s="18">
        <v>72.5</v>
      </c>
      <c r="F19" s="18">
        <v>73</v>
      </c>
      <c r="G19" s="4">
        <v>70</v>
      </c>
      <c r="H19" s="4">
        <v>50</v>
      </c>
      <c r="I19" s="18">
        <v>79.92</v>
      </c>
      <c r="J19" s="4">
        <v>67</v>
      </c>
      <c r="K19" s="4">
        <v>15</v>
      </c>
      <c r="L19" s="4">
        <v>68</v>
      </c>
      <c r="M19" s="4">
        <v>70</v>
      </c>
      <c r="N19" s="18">
        <v>77.77</v>
      </c>
      <c r="O19" s="18">
        <v>0</v>
      </c>
      <c r="P19" s="4">
        <v>40</v>
      </c>
      <c r="Q19" s="4">
        <v>72</v>
      </c>
      <c r="R19" s="18">
        <v>54.4</v>
      </c>
      <c r="S19" s="4">
        <v>71</v>
      </c>
      <c r="T19" s="18">
        <f t="shared" si="0"/>
        <v>948.59</v>
      </c>
      <c r="U19" s="18">
        <v>62</v>
      </c>
    </row>
    <row r="20" spans="1:21" ht="15.75" x14ac:dyDescent="0.25">
      <c r="A20" s="10">
        <v>13</v>
      </c>
      <c r="B20" s="12" t="s">
        <v>34</v>
      </c>
      <c r="C20" s="16">
        <v>54120001</v>
      </c>
      <c r="D20" s="4">
        <v>83</v>
      </c>
      <c r="E20" s="18">
        <v>72.5</v>
      </c>
      <c r="F20" s="18">
        <v>73</v>
      </c>
      <c r="G20" s="4">
        <v>70</v>
      </c>
      <c r="H20" s="4">
        <v>50</v>
      </c>
      <c r="I20" s="18">
        <v>79.92</v>
      </c>
      <c r="J20" s="4">
        <v>65</v>
      </c>
      <c r="K20" s="4">
        <v>90</v>
      </c>
      <c r="L20" s="4">
        <v>83</v>
      </c>
      <c r="M20" s="4">
        <v>70</v>
      </c>
      <c r="N20" s="18">
        <v>77.77</v>
      </c>
      <c r="O20" s="18">
        <v>85</v>
      </c>
      <c r="P20" s="4">
        <v>40</v>
      </c>
      <c r="Q20" s="4">
        <v>72</v>
      </c>
      <c r="R20" s="18">
        <v>68</v>
      </c>
      <c r="S20" s="4">
        <v>69</v>
      </c>
      <c r="T20" s="18">
        <f t="shared" si="0"/>
        <v>1148.19</v>
      </c>
      <c r="U20" s="18">
        <v>71.761875000000003</v>
      </c>
    </row>
    <row r="21" spans="1:21" ht="18" customHeight="1" x14ac:dyDescent="0.25">
      <c r="A21" s="13">
        <v>14</v>
      </c>
      <c r="B21" s="14" t="s">
        <v>36</v>
      </c>
      <c r="C21" s="17">
        <v>54118026</v>
      </c>
      <c r="D21" s="4">
        <v>0</v>
      </c>
      <c r="E21" s="18">
        <v>72.5</v>
      </c>
      <c r="F21" s="18">
        <v>73</v>
      </c>
      <c r="G21" s="4">
        <v>0</v>
      </c>
      <c r="H21" s="4">
        <v>0</v>
      </c>
      <c r="I21" s="18">
        <v>0</v>
      </c>
      <c r="J21" s="4">
        <v>0</v>
      </c>
      <c r="K21" s="4">
        <v>39</v>
      </c>
      <c r="L21" s="4">
        <v>0</v>
      </c>
      <c r="M21" s="4">
        <v>70</v>
      </c>
      <c r="N21" s="18">
        <v>77.77</v>
      </c>
      <c r="O21" s="18">
        <v>0</v>
      </c>
      <c r="P21" s="4">
        <v>40</v>
      </c>
      <c r="Q21" s="4">
        <v>68</v>
      </c>
      <c r="R21" s="18">
        <v>54.4</v>
      </c>
      <c r="S21" s="4">
        <v>70</v>
      </c>
      <c r="T21" s="18">
        <f t="shared" si="0"/>
        <v>564.66999999999996</v>
      </c>
      <c r="U21" s="18">
        <v>50</v>
      </c>
    </row>
    <row r="22" spans="1:21" ht="14.25" customHeight="1" x14ac:dyDescent="0.25">
      <c r="A22" s="13">
        <v>15</v>
      </c>
      <c r="B22" s="14" t="s">
        <v>35</v>
      </c>
      <c r="C22" s="15">
        <v>54119003</v>
      </c>
      <c r="D22" s="4">
        <v>0</v>
      </c>
      <c r="E22" s="18">
        <v>72.5</v>
      </c>
      <c r="F22" s="18">
        <v>71</v>
      </c>
      <c r="G22" s="4">
        <v>0</v>
      </c>
      <c r="H22" s="4">
        <v>0</v>
      </c>
      <c r="I22" s="18">
        <v>66.599999999999994</v>
      </c>
      <c r="J22" s="4">
        <v>65</v>
      </c>
      <c r="K22" s="4">
        <v>3</v>
      </c>
      <c r="L22" s="4">
        <v>0</v>
      </c>
      <c r="M22" s="4">
        <v>50</v>
      </c>
      <c r="N22" s="18">
        <v>77.77</v>
      </c>
      <c r="O22" s="18">
        <v>0</v>
      </c>
      <c r="P22" s="4">
        <v>0</v>
      </c>
      <c r="Q22" s="4">
        <v>0</v>
      </c>
      <c r="R22" s="18">
        <v>54.4</v>
      </c>
      <c r="S22" s="4">
        <v>0</v>
      </c>
      <c r="T22" s="18">
        <f>SUM(D22:S22)</f>
        <v>460.27</v>
      </c>
      <c r="U22" s="18">
        <v>50</v>
      </c>
    </row>
  </sheetData>
  <mergeCells count="19">
    <mergeCell ref="A1:U1"/>
    <mergeCell ref="A2:U2"/>
    <mergeCell ref="A3:U3"/>
    <mergeCell ref="A5:A7"/>
    <mergeCell ref="B5:B7"/>
    <mergeCell ref="C5:C7"/>
    <mergeCell ref="D5:S5"/>
    <mergeCell ref="T5:T7"/>
    <mergeCell ref="U5:U7"/>
    <mergeCell ref="D6:F6"/>
    <mergeCell ref="G6:K6"/>
    <mergeCell ref="L6:N6"/>
    <mergeCell ref="O6:Q6"/>
    <mergeCell ref="R6:S6"/>
    <mergeCell ref="E7:F7"/>
    <mergeCell ref="I7:J7"/>
    <mergeCell ref="M7:N7"/>
    <mergeCell ref="P7:Q7"/>
    <mergeCell ref="R7:S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workbookViewId="0">
      <selection activeCell="J7" sqref="J7:J21"/>
    </sheetView>
  </sheetViews>
  <sheetFormatPr defaultRowHeight="15" x14ac:dyDescent="0.25"/>
  <cols>
    <col min="1" max="1" width="5.5703125" style="1" customWidth="1"/>
    <col min="2" max="2" width="25" customWidth="1"/>
    <col min="3" max="3" width="10.140625" bestFit="1" customWidth="1"/>
    <col min="4" max="8" width="5.5703125" customWidth="1"/>
  </cols>
  <sheetData>
    <row r="1" spans="1:10" x14ac:dyDescent="0.25">
      <c r="A1" s="35" t="s">
        <v>18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x14ac:dyDescent="0.25">
      <c r="A2" s="35" t="s">
        <v>9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x14ac:dyDescent="0.25">
      <c r="A3" s="35" t="s">
        <v>37</v>
      </c>
      <c r="B3" s="35"/>
      <c r="C3" s="35"/>
      <c r="D3" s="35"/>
      <c r="E3" s="35"/>
      <c r="F3" s="35"/>
      <c r="G3" s="35"/>
      <c r="H3" s="35"/>
      <c r="I3" s="35"/>
      <c r="J3" s="35"/>
    </row>
    <row r="5" spans="1:10" x14ac:dyDescent="0.25">
      <c r="A5" s="43" t="s">
        <v>0</v>
      </c>
      <c r="B5" s="43" t="s">
        <v>1</v>
      </c>
      <c r="C5" s="43" t="s">
        <v>2</v>
      </c>
      <c r="D5" s="44" t="s">
        <v>8</v>
      </c>
      <c r="E5" s="45"/>
      <c r="F5" s="45"/>
      <c r="G5" s="45"/>
      <c r="H5" s="45"/>
      <c r="I5" s="43" t="s">
        <v>3</v>
      </c>
      <c r="J5" s="43" t="s">
        <v>44</v>
      </c>
    </row>
    <row r="6" spans="1:10" x14ac:dyDescent="0.25">
      <c r="A6" s="43"/>
      <c r="B6" s="43"/>
      <c r="C6" s="43"/>
      <c r="D6" s="24">
        <v>1</v>
      </c>
      <c r="E6" s="24">
        <v>2</v>
      </c>
      <c r="F6" s="24">
        <v>3</v>
      </c>
      <c r="G6" s="24">
        <v>4</v>
      </c>
      <c r="H6" s="24">
        <v>5</v>
      </c>
      <c r="I6" s="43"/>
      <c r="J6" s="43"/>
    </row>
    <row r="7" spans="1:10" ht="15.75" x14ac:dyDescent="0.25">
      <c r="A7" s="21">
        <v>1</v>
      </c>
      <c r="B7" s="9" t="s">
        <v>22</v>
      </c>
      <c r="C7" s="15">
        <v>54120017</v>
      </c>
      <c r="D7" s="18">
        <v>77</v>
      </c>
      <c r="E7" s="4">
        <v>67</v>
      </c>
      <c r="F7" s="18">
        <v>77.77</v>
      </c>
      <c r="G7" s="4">
        <v>75</v>
      </c>
      <c r="H7" s="4">
        <v>71</v>
      </c>
      <c r="I7" s="18">
        <f>SUM(D7:H7)</f>
        <v>367.77</v>
      </c>
      <c r="J7" s="18">
        <v>73.554000000000002</v>
      </c>
    </row>
    <row r="8" spans="1:10" ht="15.75" x14ac:dyDescent="0.25">
      <c r="A8" s="8">
        <v>2</v>
      </c>
      <c r="B8" s="9" t="s">
        <v>23</v>
      </c>
      <c r="C8" s="15">
        <v>54120007</v>
      </c>
      <c r="D8" s="18">
        <v>71</v>
      </c>
      <c r="E8" s="4">
        <v>65</v>
      </c>
      <c r="F8" s="18">
        <v>77.77</v>
      </c>
      <c r="G8" s="4">
        <v>66</v>
      </c>
      <c r="H8" s="4">
        <v>67</v>
      </c>
      <c r="I8" s="18">
        <f t="shared" ref="I8:I21" si="0">SUM(D8:H8)</f>
        <v>346.77</v>
      </c>
      <c r="J8" s="18">
        <v>69.353999999999999</v>
      </c>
    </row>
    <row r="9" spans="1:10" ht="15.75" x14ac:dyDescent="0.25">
      <c r="A9" s="8">
        <v>3</v>
      </c>
      <c r="B9" s="9" t="s">
        <v>24</v>
      </c>
      <c r="C9" s="15">
        <v>54120006</v>
      </c>
      <c r="D9" s="18">
        <v>71</v>
      </c>
      <c r="E9" s="4">
        <v>65</v>
      </c>
      <c r="F9" s="18">
        <v>77.77</v>
      </c>
      <c r="G9" s="4">
        <v>69</v>
      </c>
      <c r="H9" s="4">
        <v>67</v>
      </c>
      <c r="I9" s="18">
        <f t="shared" si="0"/>
        <v>349.77</v>
      </c>
      <c r="J9" s="18">
        <v>69.953999999999994</v>
      </c>
    </row>
    <row r="10" spans="1:10" ht="15.75" customHeight="1" x14ac:dyDescent="0.25">
      <c r="A10" s="8">
        <v>4</v>
      </c>
      <c r="B10" s="9" t="s">
        <v>25</v>
      </c>
      <c r="C10" s="15">
        <v>54120033</v>
      </c>
      <c r="D10" s="18">
        <v>76</v>
      </c>
      <c r="E10" s="4">
        <v>65</v>
      </c>
      <c r="F10" s="18">
        <v>77.77</v>
      </c>
      <c r="G10" s="4">
        <v>74</v>
      </c>
      <c r="H10" s="4">
        <v>71</v>
      </c>
      <c r="I10" s="18">
        <f t="shared" si="0"/>
        <v>363.77</v>
      </c>
      <c r="J10" s="18">
        <v>72.753999999999991</v>
      </c>
    </row>
    <row r="11" spans="1:10" ht="15.75" customHeight="1" x14ac:dyDescent="0.25">
      <c r="A11" s="8">
        <v>5</v>
      </c>
      <c r="B11" s="9" t="s">
        <v>26</v>
      </c>
      <c r="C11" s="15">
        <v>54120037</v>
      </c>
      <c r="D11" s="18">
        <v>71</v>
      </c>
      <c r="E11" s="4">
        <v>65</v>
      </c>
      <c r="F11" s="18">
        <v>77.77</v>
      </c>
      <c r="G11" s="4">
        <v>66</v>
      </c>
      <c r="H11" s="4">
        <v>67</v>
      </c>
      <c r="I11" s="18">
        <f t="shared" si="0"/>
        <v>346.77</v>
      </c>
      <c r="J11" s="18">
        <v>69.353999999999999</v>
      </c>
    </row>
    <row r="12" spans="1:10" ht="15.75" customHeight="1" x14ac:dyDescent="0.25">
      <c r="A12" s="8">
        <v>6</v>
      </c>
      <c r="B12" s="9" t="s">
        <v>27</v>
      </c>
      <c r="C12" s="15">
        <v>54120003</v>
      </c>
      <c r="D12" s="18">
        <v>76</v>
      </c>
      <c r="E12" s="4">
        <v>65</v>
      </c>
      <c r="F12" s="18">
        <v>77.77</v>
      </c>
      <c r="G12" s="4">
        <v>74</v>
      </c>
      <c r="H12" s="4">
        <v>70</v>
      </c>
      <c r="I12" s="18">
        <f t="shared" si="0"/>
        <v>362.77</v>
      </c>
      <c r="J12" s="18">
        <v>72.554000000000002</v>
      </c>
    </row>
    <row r="13" spans="1:10" ht="15.75" x14ac:dyDescent="0.25">
      <c r="A13" s="8">
        <v>7</v>
      </c>
      <c r="B13" s="9" t="s">
        <v>28</v>
      </c>
      <c r="C13" s="15">
        <v>54120036</v>
      </c>
      <c r="D13" s="18">
        <v>71</v>
      </c>
      <c r="E13" s="4">
        <v>65</v>
      </c>
      <c r="F13" s="18">
        <v>77.77</v>
      </c>
      <c r="G13" s="4">
        <v>66</v>
      </c>
      <c r="H13" s="4">
        <v>67</v>
      </c>
      <c r="I13" s="18">
        <f t="shared" si="0"/>
        <v>346.77</v>
      </c>
      <c r="J13" s="18">
        <v>69.353999999999999</v>
      </c>
    </row>
    <row r="14" spans="1:10" ht="15.75" x14ac:dyDescent="0.25">
      <c r="A14" s="8">
        <v>8</v>
      </c>
      <c r="B14" s="9" t="s">
        <v>29</v>
      </c>
      <c r="C14" s="15">
        <v>54120029</v>
      </c>
      <c r="D14" s="18">
        <v>71</v>
      </c>
      <c r="E14" s="4">
        <v>65</v>
      </c>
      <c r="F14" s="18">
        <v>77.77</v>
      </c>
      <c r="G14" s="4">
        <v>66</v>
      </c>
      <c r="H14" s="4">
        <v>67</v>
      </c>
      <c r="I14" s="18">
        <f t="shared" si="0"/>
        <v>346.77</v>
      </c>
      <c r="J14" s="18">
        <v>69.353999999999999</v>
      </c>
    </row>
    <row r="15" spans="1:10" ht="18.75" customHeight="1" x14ac:dyDescent="0.25">
      <c r="A15" s="8">
        <v>9</v>
      </c>
      <c r="B15" s="9" t="s">
        <v>30</v>
      </c>
      <c r="C15" s="15">
        <v>54120031</v>
      </c>
      <c r="D15" s="18">
        <v>76</v>
      </c>
      <c r="E15" s="4">
        <v>67</v>
      </c>
      <c r="F15" s="18">
        <v>77.77</v>
      </c>
      <c r="G15" s="4">
        <v>74</v>
      </c>
      <c r="H15" s="4">
        <v>70</v>
      </c>
      <c r="I15" s="18">
        <f t="shared" si="0"/>
        <v>364.77</v>
      </c>
      <c r="J15" s="18">
        <v>78</v>
      </c>
    </row>
    <row r="16" spans="1:10" ht="15.75" x14ac:dyDescent="0.25">
      <c r="A16" s="8">
        <v>10</v>
      </c>
      <c r="B16" s="9" t="s">
        <v>31</v>
      </c>
      <c r="C16" s="15">
        <v>54120021</v>
      </c>
      <c r="D16" s="18">
        <v>0</v>
      </c>
      <c r="E16" s="4">
        <v>67</v>
      </c>
      <c r="F16" s="18">
        <v>77.77</v>
      </c>
      <c r="G16" s="4">
        <v>72</v>
      </c>
      <c r="H16" s="4">
        <v>67</v>
      </c>
      <c r="I16" s="18">
        <f t="shared" si="0"/>
        <v>283.77</v>
      </c>
      <c r="J16" s="18">
        <v>69</v>
      </c>
    </row>
    <row r="17" spans="1:10" ht="15.75" x14ac:dyDescent="0.25">
      <c r="A17" s="8">
        <v>11</v>
      </c>
      <c r="B17" s="9" t="s">
        <v>32</v>
      </c>
      <c r="C17" s="15">
        <v>54120008</v>
      </c>
      <c r="D17" s="18">
        <v>72</v>
      </c>
      <c r="E17" s="4">
        <v>67</v>
      </c>
      <c r="F17" s="18">
        <v>77.77</v>
      </c>
      <c r="G17" s="4">
        <v>67</v>
      </c>
      <c r="H17" s="4">
        <v>67</v>
      </c>
      <c r="I17" s="18">
        <f t="shared" si="0"/>
        <v>350.77</v>
      </c>
      <c r="J17" s="18">
        <v>70.153999999999996</v>
      </c>
    </row>
    <row r="18" spans="1:10" ht="15.75" x14ac:dyDescent="0.25">
      <c r="A18" s="8">
        <v>12</v>
      </c>
      <c r="B18" s="9" t="s">
        <v>33</v>
      </c>
      <c r="C18" s="15">
        <v>54120032</v>
      </c>
      <c r="D18" s="18">
        <v>73</v>
      </c>
      <c r="E18" s="4">
        <v>67</v>
      </c>
      <c r="F18" s="18">
        <v>77.77</v>
      </c>
      <c r="G18" s="4">
        <v>72</v>
      </c>
      <c r="H18" s="4">
        <v>71</v>
      </c>
      <c r="I18" s="18">
        <f t="shared" si="0"/>
        <v>360.77</v>
      </c>
      <c r="J18" s="18">
        <v>72.153999999999996</v>
      </c>
    </row>
    <row r="19" spans="1:10" ht="15.75" x14ac:dyDescent="0.25">
      <c r="A19" s="10">
        <v>13</v>
      </c>
      <c r="B19" s="12" t="s">
        <v>34</v>
      </c>
      <c r="C19" s="16">
        <v>54120001</v>
      </c>
      <c r="D19" s="18">
        <v>73</v>
      </c>
      <c r="E19" s="4">
        <v>65</v>
      </c>
      <c r="F19" s="18">
        <v>77.77</v>
      </c>
      <c r="G19" s="4">
        <v>72</v>
      </c>
      <c r="H19" s="4">
        <v>69</v>
      </c>
      <c r="I19" s="18">
        <f t="shared" si="0"/>
        <v>356.77</v>
      </c>
      <c r="J19" s="18">
        <v>75</v>
      </c>
    </row>
    <row r="20" spans="1:10" ht="13.5" customHeight="1" x14ac:dyDescent="0.25">
      <c r="A20" s="13">
        <v>14</v>
      </c>
      <c r="B20" s="14" t="s">
        <v>36</v>
      </c>
      <c r="C20" s="17">
        <v>54118026</v>
      </c>
      <c r="D20" s="18">
        <v>73</v>
      </c>
      <c r="E20" s="4">
        <v>0</v>
      </c>
      <c r="F20" s="18">
        <v>77.77</v>
      </c>
      <c r="G20" s="4">
        <v>68</v>
      </c>
      <c r="H20" s="4">
        <v>70</v>
      </c>
      <c r="I20" s="18">
        <f t="shared" si="0"/>
        <v>288.77</v>
      </c>
      <c r="J20" s="18">
        <v>57.753999999999998</v>
      </c>
    </row>
    <row r="21" spans="1:10" ht="13.5" customHeight="1" x14ac:dyDescent="0.25">
      <c r="A21" s="13">
        <v>15</v>
      </c>
      <c r="B21" s="14" t="s">
        <v>35</v>
      </c>
      <c r="C21" s="15">
        <v>54119003</v>
      </c>
      <c r="D21" s="18">
        <v>71</v>
      </c>
      <c r="E21" s="4">
        <v>65</v>
      </c>
      <c r="F21" s="18">
        <v>77.77</v>
      </c>
      <c r="G21" s="4">
        <v>0</v>
      </c>
      <c r="H21" s="4">
        <v>0</v>
      </c>
      <c r="I21" s="18">
        <f t="shared" si="0"/>
        <v>213.76999999999998</v>
      </c>
      <c r="J21" s="18">
        <v>65</v>
      </c>
    </row>
  </sheetData>
  <mergeCells count="9">
    <mergeCell ref="A1:J1"/>
    <mergeCell ref="A2:J2"/>
    <mergeCell ref="A3:J3"/>
    <mergeCell ref="A5:A6"/>
    <mergeCell ref="B5:B6"/>
    <mergeCell ref="C5:C6"/>
    <mergeCell ref="D5:H5"/>
    <mergeCell ref="I5:I6"/>
    <mergeCell ref="J5:J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workbookViewId="0">
      <selection activeCell="B9" sqref="B9"/>
    </sheetView>
  </sheetViews>
  <sheetFormatPr defaultRowHeight="15" x14ac:dyDescent="0.25"/>
  <cols>
    <col min="1" max="1" width="5.5703125" customWidth="1"/>
    <col min="2" max="2" width="27" customWidth="1"/>
    <col min="3" max="3" width="10.140625" bestFit="1" customWidth="1"/>
    <col min="4" max="14" width="5.5703125" customWidth="1"/>
    <col min="15" max="15" width="6.140625" bestFit="1" customWidth="1"/>
    <col min="16" max="17" width="5.5703125" customWidth="1"/>
  </cols>
  <sheetData>
    <row r="1" spans="1:19" x14ac:dyDescent="0.25">
      <c r="A1" s="35" t="s">
        <v>19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</row>
    <row r="2" spans="1:19" x14ac:dyDescent="0.25">
      <c r="A2" s="35" t="s">
        <v>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</row>
    <row r="3" spans="1:19" x14ac:dyDescent="0.25">
      <c r="A3" s="35" t="s">
        <v>37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</row>
    <row r="4" spans="1:19" x14ac:dyDescent="0.25">
      <c r="A4" s="1"/>
    </row>
    <row r="5" spans="1:19" x14ac:dyDescent="0.25">
      <c r="A5" s="36" t="s">
        <v>0</v>
      </c>
      <c r="B5" s="36" t="s">
        <v>1</v>
      </c>
      <c r="C5" s="36" t="s">
        <v>2</v>
      </c>
      <c r="D5" s="36" t="s">
        <v>8</v>
      </c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 t="s">
        <v>3</v>
      </c>
      <c r="S5" s="36" t="s">
        <v>44</v>
      </c>
    </row>
    <row r="6" spans="1:19" x14ac:dyDescent="0.25">
      <c r="A6" s="36"/>
      <c r="B6" s="36"/>
      <c r="C6" s="36"/>
      <c r="D6" s="32">
        <v>1</v>
      </c>
      <c r="E6" s="33"/>
      <c r="F6" s="34"/>
      <c r="G6" s="32">
        <v>2</v>
      </c>
      <c r="H6" s="34"/>
      <c r="I6" s="32">
        <v>3</v>
      </c>
      <c r="J6" s="33"/>
      <c r="K6" s="33"/>
      <c r="L6" s="33"/>
      <c r="M6" s="34"/>
      <c r="N6" s="23">
        <v>4</v>
      </c>
      <c r="O6" s="32">
        <v>5</v>
      </c>
      <c r="P6" s="33"/>
      <c r="Q6" s="34"/>
      <c r="R6" s="36"/>
      <c r="S6" s="36"/>
    </row>
    <row r="7" spans="1:19" ht="14.45" customHeight="1" x14ac:dyDescent="0.25">
      <c r="A7" s="21">
        <v>1</v>
      </c>
      <c r="B7" s="9" t="s">
        <v>22</v>
      </c>
      <c r="C7" s="15">
        <v>54120017</v>
      </c>
      <c r="D7" s="18">
        <v>59.375</v>
      </c>
      <c r="E7" s="27">
        <v>46.875</v>
      </c>
      <c r="F7" s="18">
        <v>46.875</v>
      </c>
      <c r="G7" s="18">
        <v>78.125</v>
      </c>
      <c r="H7" s="18">
        <v>53.125</v>
      </c>
      <c r="I7" s="18">
        <v>56.25</v>
      </c>
      <c r="J7" s="18">
        <v>56.25</v>
      </c>
      <c r="K7" s="18">
        <v>56.25</v>
      </c>
      <c r="L7" s="18">
        <v>56.25</v>
      </c>
      <c r="M7" s="18">
        <v>56.25</v>
      </c>
      <c r="N7" s="18">
        <v>59.375</v>
      </c>
      <c r="O7" s="28">
        <v>59.375</v>
      </c>
      <c r="P7" s="18">
        <v>50</v>
      </c>
      <c r="Q7" s="18">
        <v>75</v>
      </c>
      <c r="R7" s="18">
        <f>SUM(D7:Q7)</f>
        <v>809.375</v>
      </c>
      <c r="S7" s="18">
        <v>75</v>
      </c>
    </row>
    <row r="8" spans="1:19" ht="15.75" x14ac:dyDescent="0.25">
      <c r="A8" s="8">
        <v>2</v>
      </c>
      <c r="B8" s="9" t="s">
        <v>23</v>
      </c>
      <c r="C8" s="15">
        <v>54120007</v>
      </c>
      <c r="D8" s="18">
        <v>40.625</v>
      </c>
      <c r="E8" s="27">
        <v>43.75</v>
      </c>
      <c r="F8" s="18">
        <v>43.75</v>
      </c>
      <c r="G8" s="18">
        <v>46.875</v>
      </c>
      <c r="H8" s="18">
        <v>53.125</v>
      </c>
      <c r="I8" s="18">
        <v>56.25</v>
      </c>
      <c r="J8" s="18">
        <v>53.125</v>
      </c>
      <c r="K8" s="18">
        <v>50</v>
      </c>
      <c r="L8" s="18">
        <v>50</v>
      </c>
      <c r="M8" s="18">
        <v>50</v>
      </c>
      <c r="N8" s="18">
        <v>50</v>
      </c>
      <c r="O8" s="28">
        <v>50</v>
      </c>
      <c r="P8" s="18">
        <v>50</v>
      </c>
      <c r="Q8" s="18">
        <v>53.125</v>
      </c>
      <c r="R8" s="18">
        <f t="shared" ref="R8:R20" si="0">SUM(D8:Q8)</f>
        <v>690.625</v>
      </c>
      <c r="S8" s="18">
        <v>59</v>
      </c>
    </row>
    <row r="9" spans="1:19" ht="15.75" x14ac:dyDescent="0.25">
      <c r="A9" s="8">
        <v>3</v>
      </c>
      <c r="B9" s="9" t="s">
        <v>24</v>
      </c>
      <c r="C9" s="15">
        <v>54120006</v>
      </c>
      <c r="D9" s="18">
        <v>43.75</v>
      </c>
      <c r="E9" s="27">
        <v>46.875</v>
      </c>
      <c r="F9" s="18">
        <v>43.75</v>
      </c>
      <c r="G9" s="18">
        <v>53.125</v>
      </c>
      <c r="H9" s="18">
        <v>50</v>
      </c>
      <c r="I9" s="18">
        <v>56.25</v>
      </c>
      <c r="J9" s="18">
        <v>56.25</v>
      </c>
      <c r="K9" s="18">
        <v>50</v>
      </c>
      <c r="L9" s="18">
        <v>50</v>
      </c>
      <c r="M9" s="18">
        <v>50</v>
      </c>
      <c r="N9" s="18">
        <v>50</v>
      </c>
      <c r="O9" s="28">
        <v>50</v>
      </c>
      <c r="P9" s="18">
        <v>50</v>
      </c>
      <c r="Q9" s="18">
        <v>53.125</v>
      </c>
      <c r="R9" s="18">
        <f t="shared" si="0"/>
        <v>703.125</v>
      </c>
      <c r="S9" s="18">
        <v>59</v>
      </c>
    </row>
    <row r="10" spans="1:19" ht="16.5" customHeight="1" x14ac:dyDescent="0.25">
      <c r="A10" s="8">
        <v>4</v>
      </c>
      <c r="B10" s="9" t="s">
        <v>25</v>
      </c>
      <c r="C10" s="15">
        <v>54120033</v>
      </c>
      <c r="D10" s="18">
        <v>50</v>
      </c>
      <c r="E10" s="27">
        <v>56.25</v>
      </c>
      <c r="F10" s="18">
        <v>62.5</v>
      </c>
      <c r="G10" s="18">
        <v>71.875</v>
      </c>
      <c r="H10" s="18">
        <v>53.125</v>
      </c>
      <c r="I10" s="18">
        <v>56.25</v>
      </c>
      <c r="J10" s="18">
        <v>56.25</v>
      </c>
      <c r="K10" s="18">
        <v>56.25</v>
      </c>
      <c r="L10" s="18">
        <v>56.25</v>
      </c>
      <c r="M10" s="18">
        <v>56.25</v>
      </c>
      <c r="N10" s="18">
        <v>59.375</v>
      </c>
      <c r="O10" s="28">
        <v>59.375</v>
      </c>
      <c r="P10" s="18">
        <v>50</v>
      </c>
      <c r="Q10" s="18">
        <v>75</v>
      </c>
      <c r="R10" s="18">
        <f t="shared" si="0"/>
        <v>818.75</v>
      </c>
      <c r="S10" s="18">
        <v>75</v>
      </c>
    </row>
    <row r="11" spans="1:19" ht="16.5" customHeight="1" x14ac:dyDescent="0.25">
      <c r="A11" s="8">
        <v>5</v>
      </c>
      <c r="B11" s="9" t="s">
        <v>26</v>
      </c>
      <c r="C11" s="15">
        <v>54120037</v>
      </c>
      <c r="D11" s="18">
        <v>43.75</v>
      </c>
      <c r="E11" s="27">
        <v>46.875</v>
      </c>
      <c r="F11" s="18">
        <v>43.75</v>
      </c>
      <c r="G11" s="18">
        <v>53.125</v>
      </c>
      <c r="H11" s="18">
        <v>50</v>
      </c>
      <c r="I11" s="18">
        <v>56.25</v>
      </c>
      <c r="J11" s="18">
        <v>56.25</v>
      </c>
      <c r="K11" s="18">
        <v>25</v>
      </c>
      <c r="L11" s="18">
        <v>50</v>
      </c>
      <c r="M11" s="18">
        <v>50</v>
      </c>
      <c r="N11" s="18">
        <v>50</v>
      </c>
      <c r="O11" s="28">
        <v>50</v>
      </c>
      <c r="P11" s="18">
        <v>50</v>
      </c>
      <c r="Q11" s="18">
        <v>53.125</v>
      </c>
      <c r="R11" s="18">
        <f t="shared" si="0"/>
        <v>678.125</v>
      </c>
      <c r="S11" s="18">
        <v>59</v>
      </c>
    </row>
    <row r="12" spans="1:19" ht="15.75" customHeight="1" x14ac:dyDescent="0.25">
      <c r="A12" s="8">
        <v>6</v>
      </c>
      <c r="B12" s="9" t="s">
        <v>27</v>
      </c>
      <c r="C12" s="15">
        <v>54120003</v>
      </c>
      <c r="D12" s="18">
        <v>71.875</v>
      </c>
      <c r="E12" s="27">
        <v>0</v>
      </c>
      <c r="F12" s="18">
        <v>65.625</v>
      </c>
      <c r="G12" s="18">
        <v>75</v>
      </c>
      <c r="H12" s="18">
        <v>50</v>
      </c>
      <c r="I12" s="18">
        <v>65.625</v>
      </c>
      <c r="J12" s="18">
        <v>65.625</v>
      </c>
      <c r="K12" s="18">
        <v>65.625</v>
      </c>
      <c r="L12" s="18">
        <v>65.625</v>
      </c>
      <c r="M12" s="18">
        <v>65.625</v>
      </c>
      <c r="N12" s="18">
        <v>62.5</v>
      </c>
      <c r="O12" s="28">
        <v>62.5</v>
      </c>
      <c r="P12" s="18">
        <v>50</v>
      </c>
      <c r="Q12" s="18">
        <v>71.875</v>
      </c>
      <c r="R12" s="18">
        <f t="shared" si="0"/>
        <v>837.5</v>
      </c>
      <c r="S12" s="18">
        <v>80</v>
      </c>
    </row>
    <row r="13" spans="1:19" ht="15.75" x14ac:dyDescent="0.25">
      <c r="A13" s="8">
        <v>7</v>
      </c>
      <c r="B13" s="9" t="s">
        <v>28</v>
      </c>
      <c r="C13" s="15">
        <v>54120036</v>
      </c>
      <c r="D13" s="18">
        <v>43.75</v>
      </c>
      <c r="E13" s="27">
        <v>46.875</v>
      </c>
      <c r="F13" s="18">
        <v>43.75</v>
      </c>
      <c r="G13" s="18">
        <v>46.875</v>
      </c>
      <c r="H13" s="18">
        <v>50</v>
      </c>
      <c r="I13" s="18">
        <v>56.25</v>
      </c>
      <c r="J13" s="18">
        <v>56.25</v>
      </c>
      <c r="K13" s="18">
        <v>50</v>
      </c>
      <c r="L13" s="18">
        <v>50</v>
      </c>
      <c r="M13" s="18">
        <v>50</v>
      </c>
      <c r="N13" s="18">
        <v>50</v>
      </c>
      <c r="O13" s="28">
        <v>50</v>
      </c>
      <c r="P13" s="18">
        <v>50</v>
      </c>
      <c r="Q13" s="18">
        <v>53.125</v>
      </c>
      <c r="R13" s="18">
        <f t="shared" si="0"/>
        <v>696.875</v>
      </c>
      <c r="S13" s="18">
        <v>59</v>
      </c>
    </row>
    <row r="14" spans="1:19" ht="15.75" x14ac:dyDescent="0.25">
      <c r="A14" s="8">
        <v>8</v>
      </c>
      <c r="B14" s="9" t="s">
        <v>29</v>
      </c>
      <c r="C14" s="15">
        <v>54120029</v>
      </c>
      <c r="D14" s="18">
        <v>43.75</v>
      </c>
      <c r="E14" s="27">
        <v>46.875</v>
      </c>
      <c r="F14" s="18">
        <v>43.75</v>
      </c>
      <c r="G14" s="18">
        <v>25</v>
      </c>
      <c r="H14" s="18">
        <v>50</v>
      </c>
      <c r="I14" s="18">
        <v>56.25</v>
      </c>
      <c r="J14" s="18">
        <v>56.25</v>
      </c>
      <c r="K14" s="18">
        <v>50</v>
      </c>
      <c r="L14" s="18">
        <v>50</v>
      </c>
      <c r="M14" s="18">
        <v>50</v>
      </c>
      <c r="N14" s="18">
        <v>50</v>
      </c>
      <c r="O14" s="28">
        <v>50</v>
      </c>
      <c r="P14" s="18">
        <v>50</v>
      </c>
      <c r="Q14" s="18">
        <v>53.125</v>
      </c>
      <c r="R14" s="18">
        <f t="shared" si="0"/>
        <v>675</v>
      </c>
      <c r="S14" s="18">
        <v>59</v>
      </c>
    </row>
    <row r="15" spans="1:19" ht="15.75" customHeight="1" x14ac:dyDescent="0.25">
      <c r="A15" s="8">
        <v>9</v>
      </c>
      <c r="B15" s="9" t="s">
        <v>30</v>
      </c>
      <c r="C15" s="15">
        <v>54120031</v>
      </c>
      <c r="D15" s="18">
        <v>53.125</v>
      </c>
      <c r="E15" s="27">
        <v>59.375</v>
      </c>
      <c r="F15" s="18">
        <v>46.875</v>
      </c>
      <c r="G15" s="18">
        <v>78.125</v>
      </c>
      <c r="H15" s="18">
        <v>53.125</v>
      </c>
      <c r="I15" s="18">
        <v>56.25</v>
      </c>
      <c r="J15" s="18">
        <v>56.25</v>
      </c>
      <c r="K15" s="18">
        <v>56.25</v>
      </c>
      <c r="L15" s="18">
        <v>56.25</v>
      </c>
      <c r="M15" s="18">
        <v>56.25</v>
      </c>
      <c r="N15" s="18">
        <v>65.625</v>
      </c>
      <c r="O15" s="28">
        <v>65.625</v>
      </c>
      <c r="P15" s="18">
        <v>50</v>
      </c>
      <c r="Q15" s="18">
        <v>71.875</v>
      </c>
      <c r="R15" s="18">
        <f t="shared" si="0"/>
        <v>825</v>
      </c>
      <c r="S15" s="18">
        <v>75</v>
      </c>
    </row>
    <row r="16" spans="1:19" ht="15.75" x14ac:dyDescent="0.25">
      <c r="A16" s="8">
        <v>10</v>
      </c>
      <c r="B16" s="9" t="s">
        <v>31</v>
      </c>
      <c r="C16" s="15">
        <v>54120021</v>
      </c>
      <c r="D16" s="18">
        <v>53.125</v>
      </c>
      <c r="E16" s="27">
        <v>43.75</v>
      </c>
      <c r="F16" s="18">
        <v>9.375</v>
      </c>
      <c r="G16" s="18">
        <v>46.875</v>
      </c>
      <c r="H16" s="18">
        <v>50</v>
      </c>
      <c r="I16" s="18">
        <v>53.125</v>
      </c>
      <c r="J16" s="18">
        <v>53.125</v>
      </c>
      <c r="K16" s="18">
        <v>25</v>
      </c>
      <c r="L16" s="18">
        <v>46.875</v>
      </c>
      <c r="M16" s="18">
        <v>25</v>
      </c>
      <c r="N16" s="18">
        <v>50</v>
      </c>
      <c r="O16" s="28">
        <v>25</v>
      </c>
      <c r="P16" s="18">
        <v>50</v>
      </c>
      <c r="Q16" s="18">
        <v>71.875</v>
      </c>
      <c r="R16" s="18">
        <f t="shared" si="0"/>
        <v>603.125</v>
      </c>
      <c r="S16" s="18">
        <v>65</v>
      </c>
    </row>
    <row r="17" spans="1:19" ht="15.75" x14ac:dyDescent="0.25">
      <c r="A17" s="8">
        <v>11</v>
      </c>
      <c r="B17" s="9" t="s">
        <v>32</v>
      </c>
      <c r="C17" s="15">
        <v>54120008</v>
      </c>
      <c r="D17" s="18">
        <v>43.75</v>
      </c>
      <c r="E17" s="27">
        <v>46.875</v>
      </c>
      <c r="F17" s="18">
        <v>43.75</v>
      </c>
      <c r="G17" s="18">
        <v>53.125</v>
      </c>
      <c r="H17" s="18">
        <v>50</v>
      </c>
      <c r="I17" s="18">
        <v>53.125</v>
      </c>
      <c r="J17" s="18">
        <v>53.125</v>
      </c>
      <c r="K17" s="18">
        <v>53.125</v>
      </c>
      <c r="L17" s="18">
        <v>53.125</v>
      </c>
      <c r="M17" s="18">
        <v>50</v>
      </c>
      <c r="N17" s="18">
        <v>50</v>
      </c>
      <c r="O17" s="28">
        <v>50</v>
      </c>
      <c r="P17" s="18">
        <v>50</v>
      </c>
      <c r="Q17" s="18">
        <v>53.125</v>
      </c>
      <c r="R17" s="18">
        <f t="shared" si="0"/>
        <v>703.125</v>
      </c>
      <c r="S17" s="18">
        <v>60</v>
      </c>
    </row>
    <row r="18" spans="1:19" ht="15.75" x14ac:dyDescent="0.25">
      <c r="A18" s="8">
        <v>12</v>
      </c>
      <c r="B18" s="9" t="s">
        <v>33</v>
      </c>
      <c r="C18" s="15">
        <v>54120032</v>
      </c>
      <c r="D18" s="18">
        <v>53.125</v>
      </c>
      <c r="E18" s="27">
        <v>46.875</v>
      </c>
      <c r="F18" s="18">
        <v>68.75</v>
      </c>
      <c r="G18" s="18">
        <v>87.5</v>
      </c>
      <c r="H18" s="18">
        <v>50</v>
      </c>
      <c r="I18" s="18">
        <v>65.625</v>
      </c>
      <c r="J18" s="18">
        <v>65.625</v>
      </c>
      <c r="K18" s="18">
        <v>65.625</v>
      </c>
      <c r="L18" s="18">
        <v>56.25</v>
      </c>
      <c r="M18" s="18">
        <v>56.25</v>
      </c>
      <c r="N18" s="18">
        <v>59.375</v>
      </c>
      <c r="O18" s="28">
        <v>59.375</v>
      </c>
      <c r="P18" s="18">
        <v>50</v>
      </c>
      <c r="Q18" s="18">
        <v>62.5</v>
      </c>
      <c r="R18" s="18">
        <f t="shared" si="0"/>
        <v>846.875</v>
      </c>
      <c r="S18" s="18">
        <v>70</v>
      </c>
    </row>
    <row r="19" spans="1:19" ht="15.75" x14ac:dyDescent="0.25">
      <c r="A19" s="10">
        <v>13</v>
      </c>
      <c r="B19" s="12" t="s">
        <v>34</v>
      </c>
      <c r="C19" s="16">
        <v>54120001</v>
      </c>
      <c r="D19" s="18">
        <v>50</v>
      </c>
      <c r="E19" s="27">
        <v>59.375</v>
      </c>
      <c r="F19" s="18">
        <v>68.75</v>
      </c>
      <c r="G19" s="18">
        <v>62.5</v>
      </c>
      <c r="H19" s="18">
        <v>50</v>
      </c>
      <c r="I19" s="18">
        <v>53.125</v>
      </c>
      <c r="J19" s="18">
        <v>53.125</v>
      </c>
      <c r="K19" s="18">
        <v>53.125</v>
      </c>
      <c r="L19" s="18">
        <v>53.125</v>
      </c>
      <c r="M19" s="18">
        <v>53.125</v>
      </c>
      <c r="N19" s="18">
        <v>59.375</v>
      </c>
      <c r="O19" s="28">
        <v>28.125</v>
      </c>
      <c r="P19" s="18">
        <v>50</v>
      </c>
      <c r="Q19" s="18">
        <v>71.875</v>
      </c>
      <c r="R19" s="18">
        <f t="shared" si="0"/>
        <v>765.625</v>
      </c>
      <c r="S19" s="18">
        <v>70</v>
      </c>
    </row>
    <row r="20" spans="1:19" ht="18" customHeight="1" x14ac:dyDescent="0.25">
      <c r="A20" s="13">
        <v>14</v>
      </c>
      <c r="B20" s="14" t="s">
        <v>36</v>
      </c>
      <c r="C20" s="17">
        <v>54118026</v>
      </c>
      <c r="D20" s="18">
        <v>0</v>
      </c>
      <c r="E20" s="27">
        <v>0</v>
      </c>
      <c r="F20" s="18">
        <v>53.125</v>
      </c>
      <c r="G20" s="18">
        <v>78.125</v>
      </c>
      <c r="H20" s="18">
        <v>50</v>
      </c>
      <c r="I20" s="18">
        <v>53.125</v>
      </c>
      <c r="J20" s="18">
        <v>53.125</v>
      </c>
      <c r="K20" s="18">
        <v>53.125</v>
      </c>
      <c r="L20" s="18">
        <v>53.125</v>
      </c>
      <c r="M20" s="18">
        <v>53.125</v>
      </c>
      <c r="N20" s="18">
        <v>53.125</v>
      </c>
      <c r="O20" s="28">
        <v>53.125</v>
      </c>
      <c r="P20" s="18">
        <v>50</v>
      </c>
      <c r="Q20" s="18">
        <v>53.125</v>
      </c>
      <c r="R20" s="18">
        <f t="shared" si="0"/>
        <v>656.25</v>
      </c>
      <c r="S20" s="18">
        <v>55</v>
      </c>
    </row>
    <row r="21" spans="1:19" ht="12.75" customHeight="1" x14ac:dyDescent="0.25">
      <c r="A21" s="13">
        <v>15</v>
      </c>
      <c r="B21" s="14" t="s">
        <v>35</v>
      </c>
      <c r="C21" s="15">
        <v>54119003</v>
      </c>
      <c r="D21" s="18">
        <v>0</v>
      </c>
      <c r="E21" s="27">
        <v>0</v>
      </c>
      <c r="F21" s="18">
        <v>43.75</v>
      </c>
      <c r="G21" s="18">
        <v>0</v>
      </c>
      <c r="H21" s="18">
        <v>50</v>
      </c>
      <c r="I21" s="18">
        <v>53.125</v>
      </c>
      <c r="J21" s="18">
        <v>53.125</v>
      </c>
      <c r="K21" s="18">
        <v>50</v>
      </c>
      <c r="L21" s="18">
        <v>50</v>
      </c>
      <c r="M21" s="18">
        <v>25</v>
      </c>
      <c r="N21" s="18">
        <v>25</v>
      </c>
      <c r="O21" s="28">
        <v>25</v>
      </c>
      <c r="P21" s="18">
        <v>50</v>
      </c>
      <c r="Q21" s="18">
        <v>25</v>
      </c>
      <c r="R21" s="18">
        <f>SUM(D21:Q21)</f>
        <v>450</v>
      </c>
      <c r="S21" s="18">
        <v>54</v>
      </c>
    </row>
  </sheetData>
  <mergeCells count="13">
    <mergeCell ref="G6:H6"/>
    <mergeCell ref="I6:M6"/>
    <mergeCell ref="O6:Q6"/>
    <mergeCell ref="A1:S1"/>
    <mergeCell ref="A2:S2"/>
    <mergeCell ref="A3:S3"/>
    <mergeCell ref="A5:A6"/>
    <mergeCell ref="B5:B6"/>
    <mergeCell ref="C5:C6"/>
    <mergeCell ref="D5:Q5"/>
    <mergeCell ref="R5:R6"/>
    <mergeCell ref="S5:S6"/>
    <mergeCell ref="D6:F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"/>
  <sheetViews>
    <sheetView workbookViewId="0">
      <selection activeCell="U8" sqref="U8:U22"/>
    </sheetView>
  </sheetViews>
  <sheetFormatPr defaultRowHeight="15" x14ac:dyDescent="0.25"/>
  <cols>
    <col min="1" max="1" width="5.5703125" style="1" customWidth="1"/>
    <col min="2" max="2" width="23.7109375" customWidth="1"/>
    <col min="3" max="3" width="10.140625" bestFit="1" customWidth="1"/>
    <col min="4" max="7" width="5.5703125" customWidth="1"/>
    <col min="8" max="8" width="6.5703125" bestFit="1" customWidth="1"/>
    <col min="9" max="9" width="4.5703125" customWidth="1"/>
    <col min="10" max="10" width="4.28515625" customWidth="1"/>
    <col min="11" max="11" width="4.140625" customWidth="1"/>
    <col min="12" max="19" width="5.5703125" customWidth="1"/>
    <col min="21" max="21" width="9.5703125" bestFit="1" customWidth="1"/>
  </cols>
  <sheetData>
    <row r="1" spans="1:21" x14ac:dyDescent="0.25">
      <c r="A1" s="35" t="s">
        <v>17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</row>
    <row r="2" spans="1:21" x14ac:dyDescent="0.25">
      <c r="A2" s="35" t="s">
        <v>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</row>
    <row r="3" spans="1:21" x14ac:dyDescent="0.25">
      <c r="A3" s="35" t="s">
        <v>37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</row>
    <row r="5" spans="1:21" x14ac:dyDescent="0.25">
      <c r="A5" s="36" t="s">
        <v>0</v>
      </c>
      <c r="B5" s="37" t="s">
        <v>1</v>
      </c>
      <c r="C5" s="40" t="s">
        <v>2</v>
      </c>
      <c r="D5" s="36" t="s">
        <v>8</v>
      </c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40" t="s">
        <v>3</v>
      </c>
      <c r="U5" s="40" t="s">
        <v>4</v>
      </c>
    </row>
    <row r="6" spans="1:21" x14ac:dyDescent="0.25">
      <c r="A6" s="36"/>
      <c r="B6" s="38"/>
      <c r="C6" s="41"/>
      <c r="D6" s="32">
        <v>1</v>
      </c>
      <c r="E6" s="33"/>
      <c r="F6" s="34"/>
      <c r="G6" s="32">
        <v>2</v>
      </c>
      <c r="H6" s="33"/>
      <c r="I6" s="33"/>
      <c r="J6" s="33"/>
      <c r="K6" s="34"/>
      <c r="L6" s="32">
        <v>3</v>
      </c>
      <c r="M6" s="33"/>
      <c r="N6" s="34"/>
      <c r="O6" s="32">
        <v>4</v>
      </c>
      <c r="P6" s="33"/>
      <c r="Q6" s="34"/>
      <c r="R6" s="32">
        <v>5</v>
      </c>
      <c r="S6" s="34"/>
      <c r="T6" s="41"/>
      <c r="U6" s="41"/>
    </row>
    <row r="7" spans="1:21" x14ac:dyDescent="0.25">
      <c r="A7" s="36"/>
      <c r="B7" s="39"/>
      <c r="C7" s="42"/>
      <c r="D7" s="20" t="s">
        <v>38</v>
      </c>
      <c r="E7" s="32" t="s">
        <v>39</v>
      </c>
      <c r="F7" s="34"/>
      <c r="G7" s="20" t="s">
        <v>40</v>
      </c>
      <c r="H7" s="20" t="s">
        <v>41</v>
      </c>
      <c r="I7" s="32" t="s">
        <v>39</v>
      </c>
      <c r="J7" s="34"/>
      <c r="K7" s="19" t="s">
        <v>38</v>
      </c>
      <c r="L7" s="19" t="s">
        <v>38</v>
      </c>
      <c r="M7" s="32" t="s">
        <v>39</v>
      </c>
      <c r="N7" s="34"/>
      <c r="O7" s="19" t="s">
        <v>38</v>
      </c>
      <c r="P7" s="32" t="s">
        <v>39</v>
      </c>
      <c r="Q7" s="34"/>
      <c r="R7" s="32" t="s">
        <v>39</v>
      </c>
      <c r="S7" s="34"/>
      <c r="T7" s="42"/>
      <c r="U7" s="42"/>
    </row>
    <row r="8" spans="1:21" ht="14.45" customHeight="1" x14ac:dyDescent="0.25">
      <c r="A8" s="21">
        <v>1</v>
      </c>
      <c r="B8" s="9" t="s">
        <v>22</v>
      </c>
      <c r="C8" s="15">
        <v>54120017</v>
      </c>
      <c r="D8" s="4">
        <v>64</v>
      </c>
      <c r="E8" s="18">
        <v>72.5</v>
      </c>
      <c r="F8" s="18">
        <v>77</v>
      </c>
      <c r="G8" s="4">
        <v>70</v>
      </c>
      <c r="H8" s="4">
        <v>50</v>
      </c>
      <c r="I8" s="18">
        <v>79.92</v>
      </c>
      <c r="J8" s="4">
        <v>67</v>
      </c>
      <c r="K8" s="4">
        <v>47</v>
      </c>
      <c r="L8" s="4">
        <v>64</v>
      </c>
      <c r="M8" s="4">
        <v>70</v>
      </c>
      <c r="N8" s="18">
        <v>77.77</v>
      </c>
      <c r="O8" s="18">
        <v>74</v>
      </c>
      <c r="P8" s="4">
        <v>40</v>
      </c>
      <c r="Q8" s="4">
        <v>75</v>
      </c>
      <c r="R8" s="18">
        <v>54.4</v>
      </c>
      <c r="S8" s="4">
        <v>71</v>
      </c>
      <c r="T8" s="18">
        <f>SUM(D8:S8)</f>
        <v>1053.5900000000001</v>
      </c>
      <c r="U8" s="18">
        <f>T8/16</f>
        <v>65.849375000000009</v>
      </c>
    </row>
    <row r="9" spans="1:21" ht="15.75" x14ac:dyDescent="0.25">
      <c r="A9" s="8">
        <v>2</v>
      </c>
      <c r="B9" s="9" t="s">
        <v>23</v>
      </c>
      <c r="C9" s="15">
        <v>54120007</v>
      </c>
      <c r="D9" s="4">
        <v>58</v>
      </c>
      <c r="E9" s="18">
        <v>72.5</v>
      </c>
      <c r="F9" s="18">
        <v>71</v>
      </c>
      <c r="G9" s="4">
        <v>0</v>
      </c>
      <c r="H9" s="4">
        <v>50</v>
      </c>
      <c r="I9" s="18">
        <v>66.599999999999994</v>
      </c>
      <c r="J9" s="4">
        <v>65</v>
      </c>
      <c r="K9" s="4">
        <v>50</v>
      </c>
      <c r="L9" s="4">
        <v>58</v>
      </c>
      <c r="M9" s="4">
        <v>70</v>
      </c>
      <c r="N9" s="18">
        <v>77.77</v>
      </c>
      <c r="O9" s="18">
        <v>0</v>
      </c>
      <c r="P9" s="4">
        <v>40</v>
      </c>
      <c r="Q9" s="4">
        <v>66</v>
      </c>
      <c r="R9" s="18">
        <v>54.4</v>
      </c>
      <c r="S9" s="4">
        <v>67</v>
      </c>
      <c r="T9" s="18">
        <f t="shared" ref="T9:T21" si="0">SUM(D9:S9)</f>
        <v>866.27</v>
      </c>
      <c r="U9" s="18">
        <f t="shared" ref="U9:U22" si="1">T9/16</f>
        <v>54.141874999999999</v>
      </c>
    </row>
    <row r="10" spans="1:21" ht="15.75" x14ac:dyDescent="0.25">
      <c r="A10" s="8">
        <v>3</v>
      </c>
      <c r="B10" s="9" t="s">
        <v>24</v>
      </c>
      <c r="C10" s="15">
        <v>54120006</v>
      </c>
      <c r="D10" s="4">
        <v>68</v>
      </c>
      <c r="E10" s="18">
        <v>72.5</v>
      </c>
      <c r="F10" s="18">
        <v>71</v>
      </c>
      <c r="G10" s="4">
        <v>30</v>
      </c>
      <c r="H10" s="4">
        <v>50</v>
      </c>
      <c r="I10" s="18">
        <v>66.599999999999994</v>
      </c>
      <c r="J10" s="4">
        <v>65</v>
      </c>
      <c r="K10" s="4">
        <v>89</v>
      </c>
      <c r="L10" s="4">
        <v>68</v>
      </c>
      <c r="M10" s="4">
        <v>70</v>
      </c>
      <c r="N10" s="18">
        <v>77.77</v>
      </c>
      <c r="O10" s="18">
        <v>59</v>
      </c>
      <c r="P10" s="4">
        <v>40</v>
      </c>
      <c r="Q10" s="4">
        <v>69</v>
      </c>
      <c r="R10" s="18">
        <v>54.4</v>
      </c>
      <c r="S10" s="4">
        <v>67</v>
      </c>
      <c r="T10" s="18">
        <f t="shared" si="0"/>
        <v>1017.27</v>
      </c>
      <c r="U10" s="18">
        <f t="shared" si="1"/>
        <v>63.579374999999999</v>
      </c>
    </row>
    <row r="11" spans="1:21" ht="15" customHeight="1" x14ac:dyDescent="0.25">
      <c r="A11" s="8">
        <v>4</v>
      </c>
      <c r="B11" s="9" t="s">
        <v>25</v>
      </c>
      <c r="C11" s="15">
        <v>54120033</v>
      </c>
      <c r="D11" s="4">
        <v>60</v>
      </c>
      <c r="E11" s="18">
        <v>72.5</v>
      </c>
      <c r="F11" s="18">
        <v>76</v>
      </c>
      <c r="G11" s="4">
        <v>60</v>
      </c>
      <c r="H11" s="4">
        <v>90</v>
      </c>
      <c r="I11" s="18">
        <v>79.92</v>
      </c>
      <c r="J11" s="4">
        <v>65</v>
      </c>
      <c r="K11" s="4">
        <v>58</v>
      </c>
      <c r="L11" s="4">
        <v>60</v>
      </c>
      <c r="M11" s="4">
        <v>70</v>
      </c>
      <c r="N11" s="18">
        <v>77.77</v>
      </c>
      <c r="O11" s="18">
        <v>70</v>
      </c>
      <c r="P11" s="4">
        <v>40</v>
      </c>
      <c r="Q11" s="4">
        <v>74</v>
      </c>
      <c r="R11" s="18">
        <v>54.4</v>
      </c>
      <c r="S11" s="4">
        <v>71</v>
      </c>
      <c r="T11" s="18">
        <f t="shared" si="0"/>
        <v>1078.5900000000001</v>
      </c>
      <c r="U11" s="18">
        <f t="shared" si="1"/>
        <v>67.411875000000009</v>
      </c>
    </row>
    <row r="12" spans="1:21" ht="14.25" customHeight="1" x14ac:dyDescent="0.25">
      <c r="A12" s="8">
        <v>5</v>
      </c>
      <c r="B12" s="9" t="s">
        <v>26</v>
      </c>
      <c r="C12" s="15">
        <v>54120037</v>
      </c>
      <c r="D12" s="4">
        <v>59</v>
      </c>
      <c r="E12" s="18">
        <v>72.5</v>
      </c>
      <c r="F12" s="18">
        <v>71</v>
      </c>
      <c r="G12" s="4">
        <v>70</v>
      </c>
      <c r="H12" s="4">
        <v>50</v>
      </c>
      <c r="I12" s="18">
        <v>66.599999999999994</v>
      </c>
      <c r="J12" s="4">
        <v>65</v>
      </c>
      <c r="K12" s="4">
        <v>60</v>
      </c>
      <c r="L12" s="4">
        <v>59</v>
      </c>
      <c r="M12" s="4">
        <v>70</v>
      </c>
      <c r="N12" s="18">
        <v>77.77</v>
      </c>
      <c r="O12" s="18">
        <v>42</v>
      </c>
      <c r="P12" s="4">
        <v>40</v>
      </c>
      <c r="Q12" s="4">
        <v>66</v>
      </c>
      <c r="R12" s="18">
        <v>54.4</v>
      </c>
      <c r="S12" s="4">
        <v>67</v>
      </c>
      <c r="T12" s="18">
        <f t="shared" si="0"/>
        <v>990.27</v>
      </c>
      <c r="U12" s="18">
        <f t="shared" si="1"/>
        <v>61.891874999999999</v>
      </c>
    </row>
    <row r="13" spans="1:21" ht="15" customHeight="1" x14ac:dyDescent="0.25">
      <c r="A13" s="8">
        <v>6</v>
      </c>
      <c r="B13" s="9" t="s">
        <v>27</v>
      </c>
      <c r="C13" s="15">
        <v>54120003</v>
      </c>
      <c r="D13" s="4">
        <v>53</v>
      </c>
      <c r="E13" s="18">
        <v>72.5</v>
      </c>
      <c r="F13" s="18">
        <v>76</v>
      </c>
      <c r="G13" s="4">
        <v>70</v>
      </c>
      <c r="H13" s="4">
        <v>50</v>
      </c>
      <c r="I13" s="18">
        <v>79.92</v>
      </c>
      <c r="J13" s="4">
        <v>65</v>
      </c>
      <c r="K13" s="4">
        <v>68</v>
      </c>
      <c r="L13" s="4">
        <v>53</v>
      </c>
      <c r="M13" s="4">
        <v>70</v>
      </c>
      <c r="N13" s="18">
        <v>77.77</v>
      </c>
      <c r="O13" s="18">
        <v>59</v>
      </c>
      <c r="P13" s="4">
        <v>40</v>
      </c>
      <c r="Q13" s="4">
        <v>74</v>
      </c>
      <c r="R13" s="18">
        <v>68</v>
      </c>
      <c r="S13" s="4">
        <v>70</v>
      </c>
      <c r="T13" s="18">
        <f t="shared" si="0"/>
        <v>1046.19</v>
      </c>
      <c r="U13" s="18">
        <f t="shared" si="1"/>
        <v>65.386875000000003</v>
      </c>
    </row>
    <row r="14" spans="1:21" ht="15.75" x14ac:dyDescent="0.25">
      <c r="A14" s="8">
        <v>7</v>
      </c>
      <c r="B14" s="9" t="s">
        <v>28</v>
      </c>
      <c r="C14" s="15">
        <v>54120036</v>
      </c>
      <c r="D14" s="4">
        <v>78</v>
      </c>
      <c r="E14" s="18">
        <v>72.5</v>
      </c>
      <c r="F14" s="18">
        <v>71</v>
      </c>
      <c r="G14" s="4">
        <v>30</v>
      </c>
      <c r="H14" s="4">
        <v>50</v>
      </c>
      <c r="I14" s="18">
        <v>66.599999999999994</v>
      </c>
      <c r="J14" s="4">
        <v>65</v>
      </c>
      <c r="K14" s="4">
        <v>81</v>
      </c>
      <c r="L14" s="4">
        <v>78</v>
      </c>
      <c r="M14" s="4">
        <v>70</v>
      </c>
      <c r="N14" s="18">
        <v>77.77</v>
      </c>
      <c r="O14" s="18">
        <v>55</v>
      </c>
      <c r="P14" s="4">
        <v>40</v>
      </c>
      <c r="Q14" s="4">
        <v>66</v>
      </c>
      <c r="R14" s="18">
        <v>54.4</v>
      </c>
      <c r="S14" s="4">
        <v>67</v>
      </c>
      <c r="T14" s="18">
        <f t="shared" si="0"/>
        <v>1022.27</v>
      </c>
      <c r="U14" s="18">
        <f t="shared" si="1"/>
        <v>63.891874999999999</v>
      </c>
    </row>
    <row r="15" spans="1:21" ht="15.75" x14ac:dyDescent="0.25">
      <c r="A15" s="8">
        <v>8</v>
      </c>
      <c r="B15" s="9" t="s">
        <v>29</v>
      </c>
      <c r="C15" s="15">
        <v>54120029</v>
      </c>
      <c r="D15" s="4">
        <v>78</v>
      </c>
      <c r="E15" s="18">
        <v>72.5</v>
      </c>
      <c r="F15" s="18">
        <v>71</v>
      </c>
      <c r="G15" s="4">
        <v>70</v>
      </c>
      <c r="H15" s="4">
        <v>50</v>
      </c>
      <c r="I15" s="18">
        <v>66.599999999999994</v>
      </c>
      <c r="J15" s="4">
        <v>65</v>
      </c>
      <c r="K15" s="4">
        <v>55</v>
      </c>
      <c r="L15" s="4">
        <v>78</v>
      </c>
      <c r="M15" s="4">
        <v>70</v>
      </c>
      <c r="N15" s="18">
        <v>77.77</v>
      </c>
      <c r="O15" s="18">
        <v>56</v>
      </c>
      <c r="P15" s="4">
        <v>40</v>
      </c>
      <c r="Q15" s="4">
        <v>66</v>
      </c>
      <c r="R15" s="18">
        <v>68</v>
      </c>
      <c r="S15" s="4">
        <v>67</v>
      </c>
      <c r="T15" s="18">
        <f t="shared" si="0"/>
        <v>1050.8699999999999</v>
      </c>
      <c r="U15" s="18">
        <f t="shared" si="1"/>
        <v>65.679374999999993</v>
      </c>
    </row>
    <row r="16" spans="1:21" ht="18" customHeight="1" x14ac:dyDescent="0.25">
      <c r="A16" s="8">
        <v>9</v>
      </c>
      <c r="B16" s="9" t="s">
        <v>30</v>
      </c>
      <c r="C16" s="15">
        <v>54120031</v>
      </c>
      <c r="D16" s="4">
        <v>78</v>
      </c>
      <c r="E16" s="18">
        <v>72.5</v>
      </c>
      <c r="F16" s="18">
        <v>76</v>
      </c>
      <c r="G16" s="4">
        <v>70</v>
      </c>
      <c r="H16" s="4">
        <v>50</v>
      </c>
      <c r="I16" s="18">
        <v>86.58</v>
      </c>
      <c r="J16" s="4">
        <v>67</v>
      </c>
      <c r="K16" s="4">
        <v>52</v>
      </c>
      <c r="L16" s="4">
        <v>78</v>
      </c>
      <c r="M16" s="4">
        <v>70</v>
      </c>
      <c r="N16" s="18">
        <v>77.77</v>
      </c>
      <c r="O16" s="18">
        <v>50</v>
      </c>
      <c r="P16" s="4">
        <v>40</v>
      </c>
      <c r="Q16" s="4">
        <v>74</v>
      </c>
      <c r="R16" s="18">
        <v>54.4</v>
      </c>
      <c r="S16" s="4">
        <v>70</v>
      </c>
      <c r="T16" s="18">
        <f t="shared" si="0"/>
        <v>1066.25</v>
      </c>
      <c r="U16" s="18">
        <f t="shared" si="1"/>
        <v>66.640625</v>
      </c>
    </row>
    <row r="17" spans="1:21" ht="15.75" x14ac:dyDescent="0.25">
      <c r="A17" s="8">
        <v>10</v>
      </c>
      <c r="B17" s="9" t="s">
        <v>31</v>
      </c>
      <c r="C17" s="15">
        <v>54120021</v>
      </c>
      <c r="D17" s="4">
        <v>43</v>
      </c>
      <c r="E17" s="18">
        <v>0</v>
      </c>
      <c r="F17" s="18">
        <v>0</v>
      </c>
      <c r="G17" s="4">
        <v>30</v>
      </c>
      <c r="H17" s="4">
        <v>50</v>
      </c>
      <c r="I17" s="18">
        <v>73.260000000000005</v>
      </c>
      <c r="J17" s="4">
        <v>67</v>
      </c>
      <c r="K17" s="4">
        <v>72</v>
      </c>
      <c r="L17" s="4">
        <v>43</v>
      </c>
      <c r="M17" s="4">
        <v>50</v>
      </c>
      <c r="N17" s="18">
        <v>77.77</v>
      </c>
      <c r="O17" s="18">
        <v>46</v>
      </c>
      <c r="P17" s="4">
        <v>40</v>
      </c>
      <c r="Q17" s="4">
        <v>72</v>
      </c>
      <c r="R17" s="18">
        <v>54.4</v>
      </c>
      <c r="S17" s="4">
        <v>67</v>
      </c>
      <c r="T17" s="18">
        <f t="shared" si="0"/>
        <v>785.43</v>
      </c>
      <c r="U17" s="18">
        <f t="shared" si="1"/>
        <v>49.089374999999997</v>
      </c>
    </row>
    <row r="18" spans="1:21" ht="15.75" x14ac:dyDescent="0.25">
      <c r="A18" s="8">
        <v>11</v>
      </c>
      <c r="B18" s="9" t="s">
        <v>32</v>
      </c>
      <c r="C18" s="15">
        <v>54120008</v>
      </c>
      <c r="D18" s="4">
        <v>66</v>
      </c>
      <c r="E18" s="18">
        <v>72.5</v>
      </c>
      <c r="F18" s="18">
        <v>72</v>
      </c>
      <c r="G18" s="4">
        <v>40</v>
      </c>
      <c r="H18" s="4">
        <v>50</v>
      </c>
      <c r="I18" s="18">
        <v>73.260000000000005</v>
      </c>
      <c r="J18" s="4">
        <v>67</v>
      </c>
      <c r="K18" s="4">
        <v>54</v>
      </c>
      <c r="L18" s="4">
        <v>66</v>
      </c>
      <c r="M18" s="4">
        <v>70</v>
      </c>
      <c r="N18" s="18">
        <v>77.77</v>
      </c>
      <c r="O18" s="18">
        <v>55</v>
      </c>
      <c r="P18" s="4">
        <v>40</v>
      </c>
      <c r="Q18" s="4">
        <v>67</v>
      </c>
      <c r="R18" s="18">
        <v>54.4</v>
      </c>
      <c r="S18" s="4">
        <v>67</v>
      </c>
      <c r="T18" s="18">
        <f t="shared" si="0"/>
        <v>991.93</v>
      </c>
      <c r="U18" s="18">
        <f t="shared" si="1"/>
        <v>61.995624999999997</v>
      </c>
    </row>
    <row r="19" spans="1:21" ht="15.75" x14ac:dyDescent="0.25">
      <c r="A19" s="8">
        <v>12</v>
      </c>
      <c r="B19" s="9" t="s">
        <v>33</v>
      </c>
      <c r="C19" s="15">
        <v>54120032</v>
      </c>
      <c r="D19" s="4">
        <v>68</v>
      </c>
      <c r="E19" s="18">
        <v>72.5</v>
      </c>
      <c r="F19" s="18">
        <v>73</v>
      </c>
      <c r="G19" s="4">
        <v>70</v>
      </c>
      <c r="H19" s="4">
        <v>50</v>
      </c>
      <c r="I19" s="18">
        <v>79.92</v>
      </c>
      <c r="J19" s="4">
        <v>67</v>
      </c>
      <c r="K19" s="4">
        <v>15</v>
      </c>
      <c r="L19" s="4">
        <v>68</v>
      </c>
      <c r="M19" s="4">
        <v>70</v>
      </c>
      <c r="N19" s="18">
        <v>77.77</v>
      </c>
      <c r="O19" s="18">
        <v>0</v>
      </c>
      <c r="P19" s="4">
        <v>40</v>
      </c>
      <c r="Q19" s="4">
        <v>72</v>
      </c>
      <c r="R19" s="18">
        <v>54.4</v>
      </c>
      <c r="S19" s="4">
        <v>71</v>
      </c>
      <c r="T19" s="18">
        <f t="shared" si="0"/>
        <v>948.59</v>
      </c>
      <c r="U19" s="18">
        <f t="shared" si="1"/>
        <v>59.286875000000002</v>
      </c>
    </row>
    <row r="20" spans="1:21" ht="15.75" x14ac:dyDescent="0.25">
      <c r="A20" s="10">
        <v>13</v>
      </c>
      <c r="B20" s="12" t="s">
        <v>34</v>
      </c>
      <c r="C20" s="16">
        <v>54120001</v>
      </c>
      <c r="D20" s="4">
        <v>83</v>
      </c>
      <c r="E20" s="18">
        <v>72.5</v>
      </c>
      <c r="F20" s="18">
        <v>73</v>
      </c>
      <c r="G20" s="4">
        <v>70</v>
      </c>
      <c r="H20" s="4">
        <v>50</v>
      </c>
      <c r="I20" s="18">
        <v>79.92</v>
      </c>
      <c r="J20" s="4">
        <v>65</v>
      </c>
      <c r="K20" s="4">
        <v>90</v>
      </c>
      <c r="L20" s="4">
        <v>83</v>
      </c>
      <c r="M20" s="4">
        <v>70</v>
      </c>
      <c r="N20" s="18">
        <v>77.77</v>
      </c>
      <c r="O20" s="18">
        <v>85</v>
      </c>
      <c r="P20" s="4">
        <v>40</v>
      </c>
      <c r="Q20" s="4">
        <v>72</v>
      </c>
      <c r="R20" s="18">
        <v>68</v>
      </c>
      <c r="S20" s="4">
        <v>69</v>
      </c>
      <c r="T20" s="18">
        <f t="shared" si="0"/>
        <v>1148.19</v>
      </c>
      <c r="U20" s="18">
        <f t="shared" si="1"/>
        <v>71.761875000000003</v>
      </c>
    </row>
    <row r="21" spans="1:21" ht="18" customHeight="1" x14ac:dyDescent="0.25">
      <c r="A21" s="13">
        <v>14</v>
      </c>
      <c r="B21" s="14" t="s">
        <v>36</v>
      </c>
      <c r="C21" s="17">
        <v>54118026</v>
      </c>
      <c r="D21" s="4">
        <v>0</v>
      </c>
      <c r="E21" s="18">
        <v>72.5</v>
      </c>
      <c r="F21" s="18">
        <v>73</v>
      </c>
      <c r="G21" s="4">
        <v>0</v>
      </c>
      <c r="H21" s="4">
        <v>0</v>
      </c>
      <c r="I21" s="18">
        <v>0</v>
      </c>
      <c r="J21" s="4">
        <v>0</v>
      </c>
      <c r="K21" s="4">
        <v>39</v>
      </c>
      <c r="L21" s="4">
        <v>0</v>
      </c>
      <c r="M21" s="4">
        <v>70</v>
      </c>
      <c r="N21" s="18">
        <v>77.77</v>
      </c>
      <c r="O21" s="18">
        <v>0</v>
      </c>
      <c r="P21" s="4">
        <v>40</v>
      </c>
      <c r="Q21" s="4">
        <v>68</v>
      </c>
      <c r="R21" s="18">
        <v>54.4</v>
      </c>
      <c r="S21" s="4">
        <v>70</v>
      </c>
      <c r="T21" s="18">
        <f t="shared" si="0"/>
        <v>564.66999999999996</v>
      </c>
      <c r="U21" s="18">
        <f t="shared" si="1"/>
        <v>35.291874999999997</v>
      </c>
    </row>
    <row r="22" spans="1:21" ht="14.25" customHeight="1" x14ac:dyDescent="0.25">
      <c r="A22" s="13">
        <v>15</v>
      </c>
      <c r="B22" s="14" t="s">
        <v>35</v>
      </c>
      <c r="C22" s="15">
        <v>54119003</v>
      </c>
      <c r="D22" s="4">
        <v>0</v>
      </c>
      <c r="E22" s="18">
        <v>72.5</v>
      </c>
      <c r="F22" s="18">
        <v>71</v>
      </c>
      <c r="G22" s="4">
        <v>0</v>
      </c>
      <c r="H22" s="4">
        <v>0</v>
      </c>
      <c r="I22" s="18">
        <v>66.599999999999994</v>
      </c>
      <c r="J22" s="4">
        <v>65</v>
      </c>
      <c r="K22" s="4">
        <v>3</v>
      </c>
      <c r="L22" s="4">
        <v>0</v>
      </c>
      <c r="M22" s="4">
        <v>50</v>
      </c>
      <c r="N22" s="18">
        <v>77.77</v>
      </c>
      <c r="O22" s="18">
        <v>0</v>
      </c>
      <c r="P22" s="4">
        <v>0</v>
      </c>
      <c r="Q22" s="4">
        <v>0</v>
      </c>
      <c r="R22" s="18">
        <v>54.4</v>
      </c>
      <c r="S22" s="4">
        <v>0</v>
      </c>
      <c r="T22" s="18">
        <f>SUM(D22:S22)</f>
        <v>460.27</v>
      </c>
      <c r="U22" s="18">
        <f t="shared" si="1"/>
        <v>28.766874999999999</v>
      </c>
    </row>
  </sheetData>
  <mergeCells count="19">
    <mergeCell ref="L6:N6"/>
    <mergeCell ref="P7:Q7"/>
    <mergeCell ref="O6:Q6"/>
    <mergeCell ref="E7:F7"/>
    <mergeCell ref="D6:F6"/>
    <mergeCell ref="I7:J7"/>
    <mergeCell ref="A1:U1"/>
    <mergeCell ref="A2:U2"/>
    <mergeCell ref="A3:U3"/>
    <mergeCell ref="D5:S5"/>
    <mergeCell ref="G6:K6"/>
    <mergeCell ref="A5:A7"/>
    <mergeCell ref="B5:B7"/>
    <mergeCell ref="T5:T7"/>
    <mergeCell ref="U5:U7"/>
    <mergeCell ref="R7:S7"/>
    <mergeCell ref="R6:S6"/>
    <mergeCell ref="C5:C7"/>
    <mergeCell ref="M7:N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workbookViewId="0">
      <selection activeCell="J7" sqref="J7:J21"/>
    </sheetView>
  </sheetViews>
  <sheetFormatPr defaultRowHeight="15" x14ac:dyDescent="0.25"/>
  <cols>
    <col min="1" max="1" width="5.5703125" style="1" customWidth="1"/>
    <col min="2" max="2" width="25" customWidth="1"/>
    <col min="3" max="3" width="10.140625" bestFit="1" customWidth="1"/>
    <col min="4" max="8" width="5.5703125" customWidth="1"/>
  </cols>
  <sheetData>
    <row r="1" spans="1:10" x14ac:dyDescent="0.25">
      <c r="A1" s="35" t="s">
        <v>18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x14ac:dyDescent="0.25">
      <c r="A2" s="35" t="s">
        <v>9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x14ac:dyDescent="0.25">
      <c r="A3" s="35" t="s">
        <v>37</v>
      </c>
      <c r="B3" s="35"/>
      <c r="C3" s="35"/>
      <c r="D3" s="35"/>
      <c r="E3" s="35"/>
      <c r="F3" s="35"/>
      <c r="G3" s="35"/>
      <c r="H3" s="35"/>
      <c r="I3" s="35"/>
      <c r="J3" s="35"/>
    </row>
    <row r="5" spans="1:10" x14ac:dyDescent="0.25">
      <c r="A5" s="43" t="s">
        <v>0</v>
      </c>
      <c r="B5" s="43" t="s">
        <v>1</v>
      </c>
      <c r="C5" s="43" t="s">
        <v>2</v>
      </c>
      <c r="D5" s="44" t="s">
        <v>8</v>
      </c>
      <c r="E5" s="45"/>
      <c r="F5" s="45"/>
      <c r="G5" s="45"/>
      <c r="H5" s="45"/>
      <c r="I5" s="43" t="s">
        <v>3</v>
      </c>
      <c r="J5" s="43" t="s">
        <v>4</v>
      </c>
    </row>
    <row r="6" spans="1:10" x14ac:dyDescent="0.25">
      <c r="A6" s="43"/>
      <c r="B6" s="43"/>
      <c r="C6" s="43"/>
      <c r="D6" s="3">
        <v>1</v>
      </c>
      <c r="E6" s="3">
        <v>2</v>
      </c>
      <c r="F6" s="3">
        <v>3</v>
      </c>
      <c r="G6" s="3">
        <v>4</v>
      </c>
      <c r="H6" s="3">
        <v>5</v>
      </c>
      <c r="I6" s="43"/>
      <c r="J6" s="43"/>
    </row>
    <row r="7" spans="1:10" ht="15.75" x14ac:dyDescent="0.25">
      <c r="A7" s="21">
        <v>1</v>
      </c>
      <c r="B7" s="9" t="s">
        <v>22</v>
      </c>
      <c r="C7" s="15">
        <v>54120017</v>
      </c>
      <c r="D7" s="18">
        <v>77</v>
      </c>
      <c r="E7" s="4">
        <v>67</v>
      </c>
      <c r="F7" s="18">
        <v>77.77</v>
      </c>
      <c r="G7" s="4">
        <v>75</v>
      </c>
      <c r="H7" s="4">
        <v>71</v>
      </c>
      <c r="I7" s="18">
        <f>SUM(D7:H7)</f>
        <v>367.77</v>
      </c>
      <c r="J7" s="18">
        <f>I7/5</f>
        <v>73.554000000000002</v>
      </c>
    </row>
    <row r="8" spans="1:10" ht="15.75" x14ac:dyDescent="0.25">
      <c r="A8" s="8">
        <v>2</v>
      </c>
      <c r="B8" s="9" t="s">
        <v>23</v>
      </c>
      <c r="C8" s="15">
        <v>54120007</v>
      </c>
      <c r="D8" s="18">
        <v>71</v>
      </c>
      <c r="E8" s="4">
        <v>65</v>
      </c>
      <c r="F8" s="18">
        <v>77.77</v>
      </c>
      <c r="G8" s="4">
        <v>66</v>
      </c>
      <c r="H8" s="4">
        <v>67</v>
      </c>
      <c r="I8" s="18">
        <f t="shared" ref="I8:I21" si="0">SUM(D8:H8)</f>
        <v>346.77</v>
      </c>
      <c r="J8" s="18">
        <f t="shared" ref="J8:J21" si="1">I8/5</f>
        <v>69.353999999999999</v>
      </c>
    </row>
    <row r="9" spans="1:10" ht="15.75" x14ac:dyDescent="0.25">
      <c r="A9" s="8">
        <v>3</v>
      </c>
      <c r="B9" s="9" t="s">
        <v>24</v>
      </c>
      <c r="C9" s="15">
        <v>54120006</v>
      </c>
      <c r="D9" s="18">
        <v>71</v>
      </c>
      <c r="E9" s="4">
        <v>65</v>
      </c>
      <c r="F9" s="18">
        <v>77.77</v>
      </c>
      <c r="G9" s="4">
        <v>69</v>
      </c>
      <c r="H9" s="4">
        <v>67</v>
      </c>
      <c r="I9" s="18">
        <f t="shared" si="0"/>
        <v>349.77</v>
      </c>
      <c r="J9" s="18">
        <f t="shared" si="1"/>
        <v>69.953999999999994</v>
      </c>
    </row>
    <row r="10" spans="1:10" ht="15.75" customHeight="1" x14ac:dyDescent="0.25">
      <c r="A10" s="8">
        <v>4</v>
      </c>
      <c r="B10" s="9" t="s">
        <v>25</v>
      </c>
      <c r="C10" s="15">
        <v>54120033</v>
      </c>
      <c r="D10" s="18">
        <v>76</v>
      </c>
      <c r="E10" s="4">
        <v>65</v>
      </c>
      <c r="F10" s="18">
        <v>77.77</v>
      </c>
      <c r="G10" s="4">
        <v>74</v>
      </c>
      <c r="H10" s="4">
        <v>71</v>
      </c>
      <c r="I10" s="18">
        <f t="shared" si="0"/>
        <v>363.77</v>
      </c>
      <c r="J10" s="18">
        <f t="shared" si="1"/>
        <v>72.753999999999991</v>
      </c>
    </row>
    <row r="11" spans="1:10" ht="15.75" customHeight="1" x14ac:dyDescent="0.25">
      <c r="A11" s="8">
        <v>5</v>
      </c>
      <c r="B11" s="9" t="s">
        <v>26</v>
      </c>
      <c r="C11" s="15">
        <v>54120037</v>
      </c>
      <c r="D11" s="18">
        <v>71</v>
      </c>
      <c r="E11" s="4">
        <v>65</v>
      </c>
      <c r="F11" s="18">
        <v>77.77</v>
      </c>
      <c r="G11" s="4">
        <v>66</v>
      </c>
      <c r="H11" s="4">
        <v>67</v>
      </c>
      <c r="I11" s="18">
        <f t="shared" si="0"/>
        <v>346.77</v>
      </c>
      <c r="J11" s="18">
        <f t="shared" si="1"/>
        <v>69.353999999999999</v>
      </c>
    </row>
    <row r="12" spans="1:10" ht="15.75" customHeight="1" x14ac:dyDescent="0.25">
      <c r="A12" s="8">
        <v>6</v>
      </c>
      <c r="B12" s="9" t="s">
        <v>27</v>
      </c>
      <c r="C12" s="15">
        <v>54120003</v>
      </c>
      <c r="D12" s="18">
        <v>76</v>
      </c>
      <c r="E12" s="4">
        <v>65</v>
      </c>
      <c r="F12" s="18">
        <v>77.77</v>
      </c>
      <c r="G12" s="4">
        <v>74</v>
      </c>
      <c r="H12" s="4">
        <v>70</v>
      </c>
      <c r="I12" s="18">
        <f t="shared" si="0"/>
        <v>362.77</v>
      </c>
      <c r="J12" s="18">
        <f t="shared" si="1"/>
        <v>72.554000000000002</v>
      </c>
    </row>
    <row r="13" spans="1:10" ht="15.75" x14ac:dyDescent="0.25">
      <c r="A13" s="8">
        <v>7</v>
      </c>
      <c r="B13" s="9" t="s">
        <v>28</v>
      </c>
      <c r="C13" s="15">
        <v>54120036</v>
      </c>
      <c r="D13" s="18">
        <v>71</v>
      </c>
      <c r="E13" s="4">
        <v>65</v>
      </c>
      <c r="F13" s="18">
        <v>77.77</v>
      </c>
      <c r="G13" s="4">
        <v>66</v>
      </c>
      <c r="H13" s="4">
        <v>67</v>
      </c>
      <c r="I13" s="18">
        <f t="shared" si="0"/>
        <v>346.77</v>
      </c>
      <c r="J13" s="18">
        <f t="shared" si="1"/>
        <v>69.353999999999999</v>
      </c>
    </row>
    <row r="14" spans="1:10" ht="15.75" x14ac:dyDescent="0.25">
      <c r="A14" s="8">
        <v>8</v>
      </c>
      <c r="B14" s="9" t="s">
        <v>29</v>
      </c>
      <c r="C14" s="15">
        <v>54120029</v>
      </c>
      <c r="D14" s="18">
        <v>71</v>
      </c>
      <c r="E14" s="4">
        <v>65</v>
      </c>
      <c r="F14" s="18">
        <v>77.77</v>
      </c>
      <c r="G14" s="4">
        <v>66</v>
      </c>
      <c r="H14" s="4">
        <v>67</v>
      </c>
      <c r="I14" s="18">
        <f t="shared" si="0"/>
        <v>346.77</v>
      </c>
      <c r="J14" s="18">
        <f t="shared" si="1"/>
        <v>69.353999999999999</v>
      </c>
    </row>
    <row r="15" spans="1:10" ht="18.75" customHeight="1" x14ac:dyDescent="0.25">
      <c r="A15" s="8">
        <v>9</v>
      </c>
      <c r="B15" s="9" t="s">
        <v>30</v>
      </c>
      <c r="C15" s="15">
        <v>54120031</v>
      </c>
      <c r="D15" s="18">
        <v>76</v>
      </c>
      <c r="E15" s="4">
        <v>67</v>
      </c>
      <c r="F15" s="18">
        <v>77.77</v>
      </c>
      <c r="G15" s="4">
        <v>74</v>
      </c>
      <c r="H15" s="4">
        <v>70</v>
      </c>
      <c r="I15" s="18">
        <f t="shared" si="0"/>
        <v>364.77</v>
      </c>
      <c r="J15" s="18">
        <f t="shared" si="1"/>
        <v>72.953999999999994</v>
      </c>
    </row>
    <row r="16" spans="1:10" ht="15.75" x14ac:dyDescent="0.25">
      <c r="A16" s="8">
        <v>10</v>
      </c>
      <c r="B16" s="9" t="s">
        <v>31</v>
      </c>
      <c r="C16" s="15">
        <v>54120021</v>
      </c>
      <c r="D16" s="18">
        <v>0</v>
      </c>
      <c r="E16" s="4">
        <v>67</v>
      </c>
      <c r="F16" s="18">
        <v>77.77</v>
      </c>
      <c r="G16" s="4">
        <v>72</v>
      </c>
      <c r="H16" s="4">
        <v>67</v>
      </c>
      <c r="I16" s="18">
        <f t="shared" si="0"/>
        <v>283.77</v>
      </c>
      <c r="J16" s="18">
        <f t="shared" si="1"/>
        <v>56.753999999999998</v>
      </c>
    </row>
    <row r="17" spans="1:10" ht="15.75" x14ac:dyDescent="0.25">
      <c r="A17" s="8">
        <v>11</v>
      </c>
      <c r="B17" s="9" t="s">
        <v>32</v>
      </c>
      <c r="C17" s="15">
        <v>54120008</v>
      </c>
      <c r="D17" s="18">
        <v>72</v>
      </c>
      <c r="E17" s="4">
        <v>67</v>
      </c>
      <c r="F17" s="18">
        <v>77.77</v>
      </c>
      <c r="G17" s="4">
        <v>67</v>
      </c>
      <c r="H17" s="4">
        <v>67</v>
      </c>
      <c r="I17" s="18">
        <f t="shared" si="0"/>
        <v>350.77</v>
      </c>
      <c r="J17" s="18">
        <f t="shared" si="1"/>
        <v>70.153999999999996</v>
      </c>
    </row>
    <row r="18" spans="1:10" ht="15.75" x14ac:dyDescent="0.25">
      <c r="A18" s="8">
        <v>12</v>
      </c>
      <c r="B18" s="9" t="s">
        <v>33</v>
      </c>
      <c r="C18" s="15">
        <v>54120032</v>
      </c>
      <c r="D18" s="18">
        <v>73</v>
      </c>
      <c r="E18" s="4">
        <v>67</v>
      </c>
      <c r="F18" s="18">
        <v>77.77</v>
      </c>
      <c r="G18" s="4">
        <v>72</v>
      </c>
      <c r="H18" s="4">
        <v>71</v>
      </c>
      <c r="I18" s="18">
        <f t="shared" si="0"/>
        <v>360.77</v>
      </c>
      <c r="J18" s="18">
        <f t="shared" si="1"/>
        <v>72.153999999999996</v>
      </c>
    </row>
    <row r="19" spans="1:10" ht="15.75" x14ac:dyDescent="0.25">
      <c r="A19" s="10">
        <v>13</v>
      </c>
      <c r="B19" s="12" t="s">
        <v>34</v>
      </c>
      <c r="C19" s="16">
        <v>54120001</v>
      </c>
      <c r="D19" s="18">
        <v>73</v>
      </c>
      <c r="E19" s="4">
        <v>65</v>
      </c>
      <c r="F19" s="18">
        <v>77.77</v>
      </c>
      <c r="G19" s="4">
        <v>72</v>
      </c>
      <c r="H19" s="4">
        <v>69</v>
      </c>
      <c r="I19" s="18">
        <f t="shared" si="0"/>
        <v>356.77</v>
      </c>
      <c r="J19" s="18">
        <f t="shared" si="1"/>
        <v>71.353999999999999</v>
      </c>
    </row>
    <row r="20" spans="1:10" ht="13.5" customHeight="1" x14ac:dyDescent="0.25">
      <c r="A20" s="13">
        <v>14</v>
      </c>
      <c r="B20" s="14" t="s">
        <v>36</v>
      </c>
      <c r="C20" s="17">
        <v>54118026</v>
      </c>
      <c r="D20" s="18">
        <v>73</v>
      </c>
      <c r="E20" s="4">
        <v>0</v>
      </c>
      <c r="F20" s="18">
        <v>77.77</v>
      </c>
      <c r="G20" s="4">
        <v>68</v>
      </c>
      <c r="H20" s="4">
        <v>70</v>
      </c>
      <c r="I20" s="18">
        <f t="shared" si="0"/>
        <v>288.77</v>
      </c>
      <c r="J20" s="18">
        <f t="shared" si="1"/>
        <v>57.753999999999998</v>
      </c>
    </row>
    <row r="21" spans="1:10" ht="13.5" customHeight="1" x14ac:dyDescent="0.25">
      <c r="A21" s="13">
        <v>15</v>
      </c>
      <c r="B21" s="14" t="s">
        <v>35</v>
      </c>
      <c r="C21" s="15">
        <v>54119003</v>
      </c>
      <c r="D21" s="18">
        <v>71</v>
      </c>
      <c r="E21" s="4">
        <v>65</v>
      </c>
      <c r="F21" s="18">
        <v>77.77</v>
      </c>
      <c r="G21" s="4">
        <v>0</v>
      </c>
      <c r="H21" s="4">
        <v>0</v>
      </c>
      <c r="I21" s="18">
        <f t="shared" si="0"/>
        <v>213.76999999999998</v>
      </c>
      <c r="J21" s="18">
        <f t="shared" si="1"/>
        <v>42.753999999999998</v>
      </c>
    </row>
  </sheetData>
  <mergeCells count="9">
    <mergeCell ref="A1:J1"/>
    <mergeCell ref="A2:J2"/>
    <mergeCell ref="A3:J3"/>
    <mergeCell ref="A5:A6"/>
    <mergeCell ref="B5:B6"/>
    <mergeCell ref="C5:C6"/>
    <mergeCell ref="I5:I6"/>
    <mergeCell ref="J5:J6"/>
    <mergeCell ref="D5:H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workbookViewId="0">
      <selection activeCell="S7" sqref="S7:S21"/>
    </sheetView>
  </sheetViews>
  <sheetFormatPr defaultRowHeight="15" x14ac:dyDescent="0.25"/>
  <cols>
    <col min="1" max="1" width="5.5703125" customWidth="1"/>
    <col min="2" max="2" width="27" customWidth="1"/>
    <col min="3" max="3" width="10.140625" bestFit="1" customWidth="1"/>
    <col min="4" max="14" width="5.5703125" customWidth="1"/>
    <col min="15" max="15" width="6.140625" bestFit="1" customWidth="1"/>
    <col min="16" max="17" width="5.5703125" customWidth="1"/>
  </cols>
  <sheetData>
    <row r="1" spans="1:19" x14ac:dyDescent="0.25">
      <c r="A1" s="35" t="s">
        <v>19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</row>
    <row r="2" spans="1:19" x14ac:dyDescent="0.25">
      <c r="A2" s="35" t="s">
        <v>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</row>
    <row r="3" spans="1:19" x14ac:dyDescent="0.25">
      <c r="A3" s="35" t="s">
        <v>37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</row>
    <row r="4" spans="1:19" x14ac:dyDescent="0.25">
      <c r="A4" s="1"/>
    </row>
    <row r="5" spans="1:19" x14ac:dyDescent="0.25">
      <c r="A5" s="36" t="s">
        <v>0</v>
      </c>
      <c r="B5" s="36" t="s">
        <v>1</v>
      </c>
      <c r="C5" s="36" t="s">
        <v>2</v>
      </c>
      <c r="D5" s="36" t="s">
        <v>8</v>
      </c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 t="s">
        <v>3</v>
      </c>
      <c r="S5" s="36" t="s">
        <v>4</v>
      </c>
    </row>
    <row r="6" spans="1:19" x14ac:dyDescent="0.25">
      <c r="A6" s="36"/>
      <c r="B6" s="36"/>
      <c r="C6" s="36"/>
      <c r="D6" s="32">
        <v>1</v>
      </c>
      <c r="E6" s="33"/>
      <c r="F6" s="34"/>
      <c r="G6" s="32">
        <v>2</v>
      </c>
      <c r="H6" s="34"/>
      <c r="I6" s="32">
        <v>3</v>
      </c>
      <c r="J6" s="33"/>
      <c r="K6" s="33"/>
      <c r="L6" s="33"/>
      <c r="M6" s="34"/>
      <c r="N6" s="23">
        <v>4</v>
      </c>
      <c r="O6" s="32">
        <v>5</v>
      </c>
      <c r="P6" s="33"/>
      <c r="Q6" s="34"/>
      <c r="R6" s="36"/>
      <c r="S6" s="36"/>
    </row>
    <row r="7" spans="1:19" ht="14.45" customHeight="1" x14ac:dyDescent="0.25">
      <c r="A7" s="21">
        <v>1</v>
      </c>
      <c r="B7" s="9" t="s">
        <v>22</v>
      </c>
      <c r="C7" s="15">
        <v>54120017</v>
      </c>
      <c r="D7" s="18">
        <v>59.375</v>
      </c>
      <c r="E7" s="27">
        <v>46.875</v>
      </c>
      <c r="F7" s="18">
        <v>46.875</v>
      </c>
      <c r="G7" s="18">
        <v>78.125</v>
      </c>
      <c r="H7" s="18">
        <v>53.125</v>
      </c>
      <c r="I7" s="18">
        <v>56.25</v>
      </c>
      <c r="J7" s="18">
        <v>56.25</v>
      </c>
      <c r="K7" s="18">
        <v>56.25</v>
      </c>
      <c r="L7" s="18">
        <v>56.25</v>
      </c>
      <c r="M7" s="18">
        <v>56.25</v>
      </c>
      <c r="N7" s="18">
        <v>59.375</v>
      </c>
      <c r="O7" s="28">
        <v>59.375</v>
      </c>
      <c r="P7" s="18">
        <v>50</v>
      </c>
      <c r="Q7" s="18">
        <v>75</v>
      </c>
      <c r="R7" s="18">
        <f>SUM(D7:Q7)</f>
        <v>809.375</v>
      </c>
      <c r="S7" s="18">
        <f>R7/14</f>
        <v>57.8125</v>
      </c>
    </row>
    <row r="8" spans="1:19" ht="15.75" x14ac:dyDescent="0.25">
      <c r="A8" s="8">
        <v>2</v>
      </c>
      <c r="B8" s="9" t="s">
        <v>23</v>
      </c>
      <c r="C8" s="15">
        <v>54120007</v>
      </c>
      <c r="D8" s="18">
        <v>40.625</v>
      </c>
      <c r="E8" s="27">
        <v>43.75</v>
      </c>
      <c r="F8" s="18">
        <v>43.75</v>
      </c>
      <c r="G8" s="18">
        <v>46.875</v>
      </c>
      <c r="H8" s="18">
        <v>53.125</v>
      </c>
      <c r="I8" s="18">
        <v>56.25</v>
      </c>
      <c r="J8" s="18">
        <v>53.125</v>
      </c>
      <c r="K8" s="18">
        <v>50</v>
      </c>
      <c r="L8" s="18">
        <v>50</v>
      </c>
      <c r="M8" s="18">
        <v>50</v>
      </c>
      <c r="N8" s="18">
        <v>50</v>
      </c>
      <c r="O8" s="28">
        <v>50</v>
      </c>
      <c r="P8" s="18">
        <v>50</v>
      </c>
      <c r="Q8" s="18">
        <v>53.125</v>
      </c>
      <c r="R8" s="18">
        <f t="shared" ref="R8:R20" si="0">SUM(D8:Q8)</f>
        <v>690.625</v>
      </c>
      <c r="S8" s="18">
        <f t="shared" ref="S8:S21" si="1">R8/14</f>
        <v>49.330357142857146</v>
      </c>
    </row>
    <row r="9" spans="1:19" ht="15.75" x14ac:dyDescent="0.25">
      <c r="A9" s="8">
        <v>3</v>
      </c>
      <c r="B9" s="9" t="s">
        <v>24</v>
      </c>
      <c r="C9" s="15">
        <v>54120006</v>
      </c>
      <c r="D9" s="18">
        <v>43.75</v>
      </c>
      <c r="E9" s="27">
        <v>46.875</v>
      </c>
      <c r="F9" s="18">
        <v>43.75</v>
      </c>
      <c r="G9" s="18">
        <v>53.125</v>
      </c>
      <c r="H9" s="18">
        <v>50</v>
      </c>
      <c r="I9" s="18">
        <v>56.25</v>
      </c>
      <c r="J9" s="18">
        <v>56.25</v>
      </c>
      <c r="K9" s="18">
        <v>50</v>
      </c>
      <c r="L9" s="18">
        <v>50</v>
      </c>
      <c r="M9" s="18">
        <v>50</v>
      </c>
      <c r="N9" s="18">
        <v>50</v>
      </c>
      <c r="O9" s="28">
        <v>50</v>
      </c>
      <c r="P9" s="18">
        <v>50</v>
      </c>
      <c r="Q9" s="18">
        <v>53.125</v>
      </c>
      <c r="R9" s="18">
        <f t="shared" si="0"/>
        <v>703.125</v>
      </c>
      <c r="S9" s="18">
        <f t="shared" si="1"/>
        <v>50.223214285714285</v>
      </c>
    </row>
    <row r="10" spans="1:19" ht="16.5" customHeight="1" x14ac:dyDescent="0.25">
      <c r="A10" s="8">
        <v>4</v>
      </c>
      <c r="B10" s="9" t="s">
        <v>25</v>
      </c>
      <c r="C10" s="15">
        <v>54120033</v>
      </c>
      <c r="D10" s="18">
        <v>50</v>
      </c>
      <c r="E10" s="27">
        <v>56.25</v>
      </c>
      <c r="F10" s="18">
        <v>62.5</v>
      </c>
      <c r="G10" s="18">
        <v>71.875</v>
      </c>
      <c r="H10" s="18">
        <v>53.125</v>
      </c>
      <c r="I10" s="18">
        <v>56.25</v>
      </c>
      <c r="J10" s="18">
        <v>56.25</v>
      </c>
      <c r="K10" s="18">
        <v>56.25</v>
      </c>
      <c r="L10" s="18">
        <v>56.25</v>
      </c>
      <c r="M10" s="18">
        <v>56.25</v>
      </c>
      <c r="N10" s="18">
        <v>59.375</v>
      </c>
      <c r="O10" s="28">
        <v>59.375</v>
      </c>
      <c r="P10" s="18">
        <v>50</v>
      </c>
      <c r="Q10" s="18">
        <v>75</v>
      </c>
      <c r="R10" s="18">
        <f t="shared" si="0"/>
        <v>818.75</v>
      </c>
      <c r="S10" s="18">
        <f t="shared" si="1"/>
        <v>58.482142857142854</v>
      </c>
    </row>
    <row r="11" spans="1:19" ht="16.5" customHeight="1" x14ac:dyDescent="0.25">
      <c r="A11" s="8">
        <v>5</v>
      </c>
      <c r="B11" s="9" t="s">
        <v>26</v>
      </c>
      <c r="C11" s="15">
        <v>54120037</v>
      </c>
      <c r="D11" s="18">
        <v>43.75</v>
      </c>
      <c r="E11" s="27">
        <v>46.875</v>
      </c>
      <c r="F11" s="18">
        <v>43.75</v>
      </c>
      <c r="G11" s="18">
        <v>53.125</v>
      </c>
      <c r="H11" s="18">
        <v>50</v>
      </c>
      <c r="I11" s="18">
        <v>56.25</v>
      </c>
      <c r="J11" s="18">
        <v>56.25</v>
      </c>
      <c r="K11" s="18">
        <v>25</v>
      </c>
      <c r="L11" s="18">
        <v>50</v>
      </c>
      <c r="M11" s="18">
        <v>50</v>
      </c>
      <c r="N11" s="18">
        <v>50</v>
      </c>
      <c r="O11" s="28">
        <v>50</v>
      </c>
      <c r="P11" s="18">
        <v>50</v>
      </c>
      <c r="Q11" s="18">
        <v>53.125</v>
      </c>
      <c r="R11" s="18">
        <f t="shared" si="0"/>
        <v>678.125</v>
      </c>
      <c r="S11" s="18">
        <f t="shared" si="1"/>
        <v>48.4375</v>
      </c>
    </row>
    <row r="12" spans="1:19" ht="15.75" customHeight="1" x14ac:dyDescent="0.25">
      <c r="A12" s="8">
        <v>6</v>
      </c>
      <c r="B12" s="9" t="s">
        <v>27</v>
      </c>
      <c r="C12" s="15">
        <v>54120003</v>
      </c>
      <c r="D12" s="18">
        <v>71.875</v>
      </c>
      <c r="E12" s="27">
        <v>0</v>
      </c>
      <c r="F12" s="18">
        <v>65.625</v>
      </c>
      <c r="G12" s="18">
        <v>75</v>
      </c>
      <c r="H12" s="18">
        <v>50</v>
      </c>
      <c r="I12" s="18">
        <v>65.625</v>
      </c>
      <c r="J12" s="18">
        <v>65.625</v>
      </c>
      <c r="K12" s="18">
        <v>65.625</v>
      </c>
      <c r="L12" s="18">
        <v>65.625</v>
      </c>
      <c r="M12" s="18">
        <v>65.625</v>
      </c>
      <c r="N12" s="18">
        <v>62.5</v>
      </c>
      <c r="O12" s="28">
        <v>62.5</v>
      </c>
      <c r="P12" s="18">
        <v>50</v>
      </c>
      <c r="Q12" s="18">
        <v>71.875</v>
      </c>
      <c r="R12" s="18">
        <f t="shared" si="0"/>
        <v>837.5</v>
      </c>
      <c r="S12" s="18">
        <f t="shared" si="1"/>
        <v>59.821428571428569</v>
      </c>
    </row>
    <row r="13" spans="1:19" ht="15.75" x14ac:dyDescent="0.25">
      <c r="A13" s="8">
        <v>7</v>
      </c>
      <c r="B13" s="9" t="s">
        <v>28</v>
      </c>
      <c r="C13" s="15">
        <v>54120036</v>
      </c>
      <c r="D13" s="18">
        <v>43.75</v>
      </c>
      <c r="E13" s="27">
        <v>46.875</v>
      </c>
      <c r="F13" s="18">
        <v>43.75</v>
      </c>
      <c r="G13" s="18">
        <v>46.875</v>
      </c>
      <c r="H13" s="18">
        <v>50</v>
      </c>
      <c r="I13" s="18">
        <v>56.25</v>
      </c>
      <c r="J13" s="18">
        <v>56.25</v>
      </c>
      <c r="K13" s="18">
        <v>50</v>
      </c>
      <c r="L13" s="18">
        <v>50</v>
      </c>
      <c r="M13" s="18">
        <v>50</v>
      </c>
      <c r="N13" s="18">
        <v>50</v>
      </c>
      <c r="O13" s="28">
        <v>50</v>
      </c>
      <c r="P13" s="18">
        <v>50</v>
      </c>
      <c r="Q13" s="18">
        <v>53.125</v>
      </c>
      <c r="R13" s="18">
        <f t="shared" si="0"/>
        <v>696.875</v>
      </c>
      <c r="S13" s="18">
        <f t="shared" si="1"/>
        <v>49.776785714285715</v>
      </c>
    </row>
    <row r="14" spans="1:19" ht="15.75" x14ac:dyDescent="0.25">
      <c r="A14" s="8">
        <v>8</v>
      </c>
      <c r="B14" s="9" t="s">
        <v>29</v>
      </c>
      <c r="C14" s="15">
        <v>54120029</v>
      </c>
      <c r="D14" s="18">
        <v>43.75</v>
      </c>
      <c r="E14" s="27">
        <v>46.875</v>
      </c>
      <c r="F14" s="18">
        <v>43.75</v>
      </c>
      <c r="G14" s="18">
        <v>25</v>
      </c>
      <c r="H14" s="18">
        <v>50</v>
      </c>
      <c r="I14" s="18">
        <v>56.25</v>
      </c>
      <c r="J14" s="18">
        <v>56.25</v>
      </c>
      <c r="K14" s="18">
        <v>50</v>
      </c>
      <c r="L14" s="18">
        <v>50</v>
      </c>
      <c r="M14" s="18">
        <v>50</v>
      </c>
      <c r="N14" s="18">
        <v>50</v>
      </c>
      <c r="O14" s="28">
        <v>50</v>
      </c>
      <c r="P14" s="18">
        <v>50</v>
      </c>
      <c r="Q14" s="18">
        <v>53.125</v>
      </c>
      <c r="R14" s="18">
        <f t="shared" si="0"/>
        <v>675</v>
      </c>
      <c r="S14" s="18">
        <f t="shared" si="1"/>
        <v>48.214285714285715</v>
      </c>
    </row>
    <row r="15" spans="1:19" ht="15.75" customHeight="1" x14ac:dyDescent="0.25">
      <c r="A15" s="8">
        <v>9</v>
      </c>
      <c r="B15" s="9" t="s">
        <v>30</v>
      </c>
      <c r="C15" s="15">
        <v>54120031</v>
      </c>
      <c r="D15" s="18">
        <v>53.125</v>
      </c>
      <c r="E15" s="27">
        <v>59.375</v>
      </c>
      <c r="F15" s="18">
        <v>46.875</v>
      </c>
      <c r="G15" s="18">
        <v>78.125</v>
      </c>
      <c r="H15" s="18">
        <v>53.125</v>
      </c>
      <c r="I15" s="18">
        <v>56.25</v>
      </c>
      <c r="J15" s="18">
        <v>56.25</v>
      </c>
      <c r="K15" s="18">
        <v>56.25</v>
      </c>
      <c r="L15" s="18">
        <v>56.25</v>
      </c>
      <c r="M15" s="18">
        <v>56.25</v>
      </c>
      <c r="N15" s="18">
        <v>65.625</v>
      </c>
      <c r="O15" s="28">
        <v>65.625</v>
      </c>
      <c r="P15" s="18">
        <v>50</v>
      </c>
      <c r="Q15" s="18">
        <v>71.875</v>
      </c>
      <c r="R15" s="18">
        <f t="shared" si="0"/>
        <v>825</v>
      </c>
      <c r="S15" s="18">
        <f t="shared" si="1"/>
        <v>58.928571428571431</v>
      </c>
    </row>
    <row r="16" spans="1:19" ht="15.75" x14ac:dyDescent="0.25">
      <c r="A16" s="8">
        <v>10</v>
      </c>
      <c r="B16" s="9" t="s">
        <v>31</v>
      </c>
      <c r="C16" s="15">
        <v>54120021</v>
      </c>
      <c r="D16" s="18">
        <v>53.125</v>
      </c>
      <c r="E16" s="27">
        <v>43.75</v>
      </c>
      <c r="F16" s="18">
        <v>9.375</v>
      </c>
      <c r="G16" s="18">
        <v>46.875</v>
      </c>
      <c r="H16" s="18">
        <v>50</v>
      </c>
      <c r="I16" s="18">
        <v>53.125</v>
      </c>
      <c r="J16" s="18">
        <v>53.125</v>
      </c>
      <c r="K16" s="18">
        <v>25</v>
      </c>
      <c r="L16" s="18">
        <v>46.875</v>
      </c>
      <c r="M16" s="18">
        <v>25</v>
      </c>
      <c r="N16" s="18">
        <v>50</v>
      </c>
      <c r="O16" s="28">
        <v>25</v>
      </c>
      <c r="P16" s="18">
        <v>50</v>
      </c>
      <c r="Q16" s="18">
        <v>71.875</v>
      </c>
      <c r="R16" s="18">
        <f t="shared" si="0"/>
        <v>603.125</v>
      </c>
      <c r="S16" s="18">
        <f t="shared" si="1"/>
        <v>43.080357142857146</v>
      </c>
    </row>
    <row r="17" spans="1:19" ht="15.75" x14ac:dyDescent="0.25">
      <c r="A17" s="8">
        <v>11</v>
      </c>
      <c r="B17" s="9" t="s">
        <v>32</v>
      </c>
      <c r="C17" s="15">
        <v>54120008</v>
      </c>
      <c r="D17" s="18">
        <v>43.75</v>
      </c>
      <c r="E17" s="27">
        <v>46.875</v>
      </c>
      <c r="F17" s="18">
        <v>43.75</v>
      </c>
      <c r="G17" s="18">
        <v>53.125</v>
      </c>
      <c r="H17" s="18">
        <v>50</v>
      </c>
      <c r="I17" s="18">
        <v>53.125</v>
      </c>
      <c r="J17" s="18">
        <v>53.125</v>
      </c>
      <c r="K17" s="18">
        <v>53.125</v>
      </c>
      <c r="L17" s="18">
        <v>53.125</v>
      </c>
      <c r="M17" s="18">
        <v>50</v>
      </c>
      <c r="N17" s="18">
        <v>50</v>
      </c>
      <c r="O17" s="28">
        <v>50</v>
      </c>
      <c r="P17" s="18">
        <v>50</v>
      </c>
      <c r="Q17" s="18">
        <v>53.125</v>
      </c>
      <c r="R17" s="18">
        <f t="shared" si="0"/>
        <v>703.125</v>
      </c>
      <c r="S17" s="18">
        <f t="shared" si="1"/>
        <v>50.223214285714285</v>
      </c>
    </row>
    <row r="18" spans="1:19" ht="15.75" x14ac:dyDescent="0.25">
      <c r="A18" s="8">
        <v>12</v>
      </c>
      <c r="B18" s="9" t="s">
        <v>33</v>
      </c>
      <c r="C18" s="15">
        <v>54120032</v>
      </c>
      <c r="D18" s="18">
        <v>53.125</v>
      </c>
      <c r="E18" s="27">
        <v>46.875</v>
      </c>
      <c r="F18" s="18">
        <v>68.75</v>
      </c>
      <c r="G18" s="18">
        <v>87.5</v>
      </c>
      <c r="H18" s="18">
        <v>50</v>
      </c>
      <c r="I18" s="18">
        <v>65.625</v>
      </c>
      <c r="J18" s="18">
        <v>65.625</v>
      </c>
      <c r="K18" s="18">
        <v>65.625</v>
      </c>
      <c r="L18" s="18">
        <v>56.25</v>
      </c>
      <c r="M18" s="18">
        <v>56.25</v>
      </c>
      <c r="N18" s="18">
        <v>59.375</v>
      </c>
      <c r="O18" s="28">
        <v>59.375</v>
      </c>
      <c r="P18" s="18">
        <v>50</v>
      </c>
      <c r="Q18" s="18">
        <v>62.5</v>
      </c>
      <c r="R18" s="18">
        <f t="shared" si="0"/>
        <v>846.875</v>
      </c>
      <c r="S18" s="18">
        <f t="shared" si="1"/>
        <v>60.491071428571431</v>
      </c>
    </row>
    <row r="19" spans="1:19" ht="15.75" x14ac:dyDescent="0.25">
      <c r="A19" s="10">
        <v>13</v>
      </c>
      <c r="B19" s="12" t="s">
        <v>34</v>
      </c>
      <c r="C19" s="16">
        <v>54120001</v>
      </c>
      <c r="D19" s="18">
        <v>50</v>
      </c>
      <c r="E19" s="27">
        <v>59.375</v>
      </c>
      <c r="F19" s="18">
        <v>68.75</v>
      </c>
      <c r="G19" s="18">
        <v>62.5</v>
      </c>
      <c r="H19" s="18">
        <v>50</v>
      </c>
      <c r="I19" s="18">
        <v>53.125</v>
      </c>
      <c r="J19" s="18">
        <v>53.125</v>
      </c>
      <c r="K19" s="18">
        <v>53.125</v>
      </c>
      <c r="L19" s="18">
        <v>53.125</v>
      </c>
      <c r="M19" s="18">
        <v>53.125</v>
      </c>
      <c r="N19" s="18">
        <v>59.375</v>
      </c>
      <c r="O19" s="28">
        <v>28.125</v>
      </c>
      <c r="P19" s="18">
        <v>50</v>
      </c>
      <c r="Q19" s="18">
        <v>71.875</v>
      </c>
      <c r="R19" s="18">
        <f t="shared" si="0"/>
        <v>765.625</v>
      </c>
      <c r="S19" s="18">
        <f t="shared" si="1"/>
        <v>54.6875</v>
      </c>
    </row>
    <row r="20" spans="1:19" ht="18" customHeight="1" x14ac:dyDescent="0.25">
      <c r="A20" s="13">
        <v>14</v>
      </c>
      <c r="B20" s="14" t="s">
        <v>36</v>
      </c>
      <c r="C20" s="17">
        <v>54118026</v>
      </c>
      <c r="D20" s="18">
        <v>0</v>
      </c>
      <c r="E20" s="27">
        <v>0</v>
      </c>
      <c r="F20" s="18">
        <v>53.125</v>
      </c>
      <c r="G20" s="18">
        <v>78.125</v>
      </c>
      <c r="H20" s="18">
        <v>50</v>
      </c>
      <c r="I20" s="18">
        <v>53.125</v>
      </c>
      <c r="J20" s="18">
        <v>53.125</v>
      </c>
      <c r="K20" s="18">
        <v>53.125</v>
      </c>
      <c r="L20" s="18">
        <v>53.125</v>
      </c>
      <c r="M20" s="18">
        <v>53.125</v>
      </c>
      <c r="N20" s="18">
        <v>53.125</v>
      </c>
      <c r="O20" s="28">
        <v>53.125</v>
      </c>
      <c r="P20" s="18">
        <v>50</v>
      </c>
      <c r="Q20" s="18">
        <v>53.125</v>
      </c>
      <c r="R20" s="18">
        <f t="shared" si="0"/>
        <v>656.25</v>
      </c>
      <c r="S20" s="18">
        <f t="shared" si="1"/>
        <v>46.875</v>
      </c>
    </row>
    <row r="21" spans="1:19" ht="12.75" customHeight="1" x14ac:dyDescent="0.25">
      <c r="A21" s="13">
        <v>15</v>
      </c>
      <c r="B21" s="14" t="s">
        <v>35</v>
      </c>
      <c r="C21" s="15">
        <v>54119003</v>
      </c>
      <c r="D21" s="18">
        <v>0</v>
      </c>
      <c r="E21" s="27">
        <v>0</v>
      </c>
      <c r="F21" s="18">
        <v>43.75</v>
      </c>
      <c r="G21" s="18">
        <v>0</v>
      </c>
      <c r="H21" s="18">
        <v>50</v>
      </c>
      <c r="I21" s="18">
        <v>53.125</v>
      </c>
      <c r="J21" s="18">
        <v>53.125</v>
      </c>
      <c r="K21" s="18">
        <v>50</v>
      </c>
      <c r="L21" s="18">
        <v>50</v>
      </c>
      <c r="M21" s="18">
        <v>25</v>
      </c>
      <c r="N21" s="18">
        <v>25</v>
      </c>
      <c r="O21" s="28">
        <v>25</v>
      </c>
      <c r="P21" s="18">
        <v>50</v>
      </c>
      <c r="Q21" s="18">
        <v>25</v>
      </c>
      <c r="R21" s="18">
        <f>SUM(D21:Q21)</f>
        <v>450</v>
      </c>
      <c r="S21" s="18">
        <f t="shared" si="1"/>
        <v>32.142857142857146</v>
      </c>
    </row>
  </sheetData>
  <mergeCells count="13">
    <mergeCell ref="A1:S1"/>
    <mergeCell ref="A2:S2"/>
    <mergeCell ref="A3:S3"/>
    <mergeCell ref="A5:A6"/>
    <mergeCell ref="B5:B6"/>
    <mergeCell ref="C5:C6"/>
    <mergeCell ref="D5:Q5"/>
    <mergeCell ref="R5:R6"/>
    <mergeCell ref="S5:S6"/>
    <mergeCell ref="D6:F6"/>
    <mergeCell ref="G6:H6"/>
    <mergeCell ref="I6:M6"/>
    <mergeCell ref="O6:Q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topLeftCell="A4" workbookViewId="0">
      <selection activeCell="U9" sqref="U9"/>
    </sheetView>
  </sheetViews>
  <sheetFormatPr defaultRowHeight="15" x14ac:dyDescent="0.25"/>
  <cols>
    <col min="1" max="1" width="5.5703125" customWidth="1"/>
    <col min="2" max="2" width="23.140625" bestFit="1" customWidth="1"/>
    <col min="4" max="8" width="4.28515625" customWidth="1"/>
    <col min="9" max="17" width="4.7109375" customWidth="1"/>
  </cols>
  <sheetData>
    <row r="1" spans="1:19" x14ac:dyDescent="0.25">
      <c r="A1" s="35" t="s">
        <v>20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</row>
    <row r="2" spans="1:19" x14ac:dyDescent="0.25">
      <c r="A2" s="35" t="s">
        <v>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</row>
    <row r="3" spans="1:19" x14ac:dyDescent="0.25">
      <c r="A3" s="35" t="s">
        <v>37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</row>
    <row r="4" spans="1:19" x14ac:dyDescent="0.25">
      <c r="A4" s="1"/>
    </row>
    <row r="5" spans="1:19" x14ac:dyDescent="0.25">
      <c r="A5" s="36" t="s">
        <v>0</v>
      </c>
      <c r="B5" s="36" t="s">
        <v>1</v>
      </c>
      <c r="C5" s="36" t="s">
        <v>2</v>
      </c>
      <c r="D5" s="36" t="s">
        <v>8</v>
      </c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 t="s">
        <v>3</v>
      </c>
      <c r="S5" s="36" t="s">
        <v>44</v>
      </c>
    </row>
    <row r="6" spans="1:19" x14ac:dyDescent="0.25">
      <c r="A6" s="36"/>
      <c r="B6" s="36"/>
      <c r="C6" s="36"/>
      <c r="D6" s="32">
        <v>1</v>
      </c>
      <c r="E6" s="33"/>
      <c r="F6" s="34"/>
      <c r="G6" s="32">
        <v>2</v>
      </c>
      <c r="H6" s="34"/>
      <c r="I6" s="32">
        <v>3</v>
      </c>
      <c r="J6" s="33"/>
      <c r="K6" s="33"/>
      <c r="L6" s="33"/>
      <c r="M6" s="34"/>
      <c r="N6" s="23">
        <v>4</v>
      </c>
      <c r="O6" s="32">
        <v>5</v>
      </c>
      <c r="P6" s="33"/>
      <c r="Q6" s="34"/>
      <c r="R6" s="36"/>
      <c r="S6" s="36"/>
    </row>
    <row r="7" spans="1:19" ht="14.45" customHeight="1" x14ac:dyDescent="0.25">
      <c r="A7" s="4">
        <v>1</v>
      </c>
      <c r="B7" s="2" t="s">
        <v>22</v>
      </c>
      <c r="C7" s="2">
        <v>54120017</v>
      </c>
      <c r="D7" s="18">
        <v>87.5</v>
      </c>
      <c r="E7" s="27">
        <v>70.833333330000002</v>
      </c>
      <c r="F7" s="18">
        <v>62.5</v>
      </c>
      <c r="G7" s="18">
        <v>83.333333333333343</v>
      </c>
      <c r="H7" s="18">
        <v>83.333333333333343</v>
      </c>
      <c r="I7" s="18">
        <v>62.5</v>
      </c>
      <c r="J7" s="18">
        <v>62.5</v>
      </c>
      <c r="K7" s="18">
        <v>66.666666666666657</v>
      </c>
      <c r="L7" s="18">
        <v>66.666666666666657</v>
      </c>
      <c r="M7" s="18">
        <v>66.666666666666657</v>
      </c>
      <c r="N7" s="18">
        <v>75</v>
      </c>
      <c r="O7" s="28">
        <v>70.833333333333343</v>
      </c>
      <c r="P7" s="18">
        <v>70.833333333333343</v>
      </c>
      <c r="Q7" s="18">
        <v>66.666666666666657</v>
      </c>
      <c r="R7" s="18">
        <f>SUM(D7:Q7)</f>
        <v>995.83333332999996</v>
      </c>
      <c r="S7" s="18">
        <v>80</v>
      </c>
    </row>
    <row r="8" spans="1:19" x14ac:dyDescent="0.25">
      <c r="A8" s="4">
        <v>2</v>
      </c>
      <c r="B8" s="2" t="s">
        <v>23</v>
      </c>
      <c r="C8" s="2">
        <v>54120007</v>
      </c>
      <c r="D8" s="18">
        <v>79.166666669999998</v>
      </c>
      <c r="E8" s="27">
        <v>70.833333330000002</v>
      </c>
      <c r="F8" s="18">
        <v>62.5</v>
      </c>
      <c r="G8" s="18">
        <v>66.666666666666657</v>
      </c>
      <c r="H8" s="18">
        <v>79.166666666666657</v>
      </c>
      <c r="I8" s="18">
        <v>62.5</v>
      </c>
      <c r="J8" s="18">
        <v>62.5</v>
      </c>
      <c r="K8" s="18">
        <v>62.5</v>
      </c>
      <c r="L8" s="18">
        <v>62.5</v>
      </c>
      <c r="M8" s="18">
        <v>62.5</v>
      </c>
      <c r="N8" s="18">
        <v>70.833333333333343</v>
      </c>
      <c r="O8" s="28">
        <v>66.666666666666657</v>
      </c>
      <c r="P8" s="18">
        <v>70.833333333333343</v>
      </c>
      <c r="Q8" s="18">
        <v>58.333333333333336</v>
      </c>
      <c r="R8" s="18">
        <f t="shared" ref="R8:R20" si="0">SUM(D8:Q8)</f>
        <v>937.5</v>
      </c>
      <c r="S8" s="18">
        <v>70</v>
      </c>
    </row>
    <row r="9" spans="1:19" x14ac:dyDescent="0.25">
      <c r="A9" s="4">
        <v>3</v>
      </c>
      <c r="B9" s="2" t="s">
        <v>24</v>
      </c>
      <c r="C9" s="2">
        <v>54120006</v>
      </c>
      <c r="D9" s="18">
        <v>87.5</v>
      </c>
      <c r="E9" s="27">
        <v>70.833333330000002</v>
      </c>
      <c r="F9" s="18">
        <v>62.5</v>
      </c>
      <c r="G9" s="18">
        <v>66.666666666666657</v>
      </c>
      <c r="H9" s="18">
        <v>79.166666666666657</v>
      </c>
      <c r="I9" s="18">
        <v>62.5</v>
      </c>
      <c r="J9" s="18">
        <v>62.5</v>
      </c>
      <c r="K9" s="18">
        <v>62.5</v>
      </c>
      <c r="L9" s="18">
        <v>62.5</v>
      </c>
      <c r="M9" s="18">
        <v>62.5</v>
      </c>
      <c r="N9" s="18">
        <v>70.833333333333343</v>
      </c>
      <c r="O9" s="28">
        <v>66.666666666666657</v>
      </c>
      <c r="P9" s="18">
        <v>70.833333333333343</v>
      </c>
      <c r="Q9" s="18">
        <v>58.333333333333336</v>
      </c>
      <c r="R9" s="18">
        <f t="shared" si="0"/>
        <v>945.83333333000007</v>
      </c>
      <c r="S9" s="18">
        <v>70</v>
      </c>
    </row>
    <row r="10" spans="1:19" x14ac:dyDescent="0.25">
      <c r="A10" s="4">
        <v>4</v>
      </c>
      <c r="B10" s="2" t="s">
        <v>25</v>
      </c>
      <c r="C10" s="2">
        <v>54120033</v>
      </c>
      <c r="D10" s="18">
        <v>87.5</v>
      </c>
      <c r="E10" s="27">
        <v>70.833333330000002</v>
      </c>
      <c r="F10" s="18">
        <v>75</v>
      </c>
      <c r="G10" s="18">
        <v>83.333333333333343</v>
      </c>
      <c r="H10" s="18">
        <v>83.333333333333343</v>
      </c>
      <c r="I10" s="18">
        <v>62.5</v>
      </c>
      <c r="J10" s="18">
        <v>62.5</v>
      </c>
      <c r="K10" s="18">
        <v>66.666666666666657</v>
      </c>
      <c r="L10" s="18">
        <v>66.666666666666657</v>
      </c>
      <c r="M10" s="18">
        <v>66.666666666666657</v>
      </c>
      <c r="N10" s="18">
        <v>75</v>
      </c>
      <c r="O10" s="28">
        <v>70.833333333333343</v>
      </c>
      <c r="P10" s="18">
        <v>70.833333333333343</v>
      </c>
      <c r="Q10" s="18">
        <v>66.666666666666657</v>
      </c>
      <c r="R10" s="18">
        <f t="shared" si="0"/>
        <v>1008.33333333</v>
      </c>
      <c r="S10" s="18">
        <v>80</v>
      </c>
    </row>
    <row r="11" spans="1:19" x14ac:dyDescent="0.25">
      <c r="A11" s="4">
        <v>5</v>
      </c>
      <c r="B11" s="2" t="s">
        <v>26</v>
      </c>
      <c r="C11" s="2">
        <v>54120037</v>
      </c>
      <c r="D11" s="18">
        <v>79.166666669999998</v>
      </c>
      <c r="E11" s="27">
        <v>70.833333330000002</v>
      </c>
      <c r="F11" s="18">
        <v>62.5</v>
      </c>
      <c r="G11" s="18">
        <v>66.666666666666657</v>
      </c>
      <c r="H11" s="18">
        <v>79.166666666666657</v>
      </c>
      <c r="I11" s="18">
        <v>62.5</v>
      </c>
      <c r="J11" s="18">
        <v>62.5</v>
      </c>
      <c r="K11" s="18">
        <v>25</v>
      </c>
      <c r="L11" s="18">
        <v>62.5</v>
      </c>
      <c r="M11" s="18">
        <v>62.5</v>
      </c>
      <c r="N11" s="18">
        <v>70.833333333333343</v>
      </c>
      <c r="O11" s="28">
        <v>66.666666666666657</v>
      </c>
      <c r="P11" s="18">
        <v>70.833333333333343</v>
      </c>
      <c r="Q11" s="18">
        <v>58.333333333333336</v>
      </c>
      <c r="R11" s="18">
        <f t="shared" si="0"/>
        <v>900</v>
      </c>
      <c r="S11" s="18">
        <v>70</v>
      </c>
    </row>
    <row r="12" spans="1:19" x14ac:dyDescent="0.25">
      <c r="A12" s="4">
        <v>6</v>
      </c>
      <c r="B12" s="2" t="s">
        <v>27</v>
      </c>
      <c r="C12" s="2">
        <v>54120003</v>
      </c>
      <c r="D12" s="18">
        <v>87.5</v>
      </c>
      <c r="E12" s="27">
        <v>0</v>
      </c>
      <c r="F12" s="18">
        <v>75</v>
      </c>
      <c r="G12" s="18">
        <v>83.333333333333343</v>
      </c>
      <c r="H12" s="18">
        <v>79.166666666666657</v>
      </c>
      <c r="I12" s="18">
        <v>70.833333333333343</v>
      </c>
      <c r="J12" s="18">
        <v>70.833333333333343</v>
      </c>
      <c r="K12" s="18">
        <v>70.833333333333343</v>
      </c>
      <c r="L12" s="18">
        <v>70.833333333333343</v>
      </c>
      <c r="M12" s="18">
        <v>70.833333333333343</v>
      </c>
      <c r="N12" s="18">
        <v>79.166666666666657</v>
      </c>
      <c r="O12" s="28">
        <v>75</v>
      </c>
      <c r="P12" s="18">
        <v>70.833333333333343</v>
      </c>
      <c r="Q12" s="18">
        <v>66.666666666666657</v>
      </c>
      <c r="R12" s="18">
        <f t="shared" si="0"/>
        <v>970.83333333333348</v>
      </c>
      <c r="S12" s="18">
        <v>75</v>
      </c>
    </row>
    <row r="13" spans="1:19" x14ac:dyDescent="0.25">
      <c r="A13" s="4">
        <v>7</v>
      </c>
      <c r="B13" s="2" t="s">
        <v>28</v>
      </c>
      <c r="C13" s="2">
        <v>54120036</v>
      </c>
      <c r="D13" s="18">
        <v>79.166666669999998</v>
      </c>
      <c r="E13" s="27">
        <v>70.833333330000002</v>
      </c>
      <c r="F13" s="18">
        <v>62.5</v>
      </c>
      <c r="G13" s="18">
        <v>66.666666666666657</v>
      </c>
      <c r="H13" s="18">
        <v>79.166666666666657</v>
      </c>
      <c r="I13" s="18">
        <v>62.5</v>
      </c>
      <c r="J13" s="18">
        <v>62.5</v>
      </c>
      <c r="K13" s="18">
        <v>62.5</v>
      </c>
      <c r="L13" s="18">
        <v>62.5</v>
      </c>
      <c r="M13" s="18">
        <v>62.5</v>
      </c>
      <c r="N13" s="18">
        <v>70.833333333333343</v>
      </c>
      <c r="O13" s="28">
        <v>66.666666666666657</v>
      </c>
      <c r="P13" s="18">
        <v>70.833333333333343</v>
      </c>
      <c r="Q13" s="18">
        <v>62.5</v>
      </c>
      <c r="R13" s="18">
        <f t="shared" si="0"/>
        <v>941.66666666666663</v>
      </c>
      <c r="S13" s="18">
        <v>70</v>
      </c>
    </row>
    <row r="14" spans="1:19" x14ac:dyDescent="0.25">
      <c r="A14" s="4">
        <v>8</v>
      </c>
      <c r="B14" s="2" t="s">
        <v>29</v>
      </c>
      <c r="C14" s="2">
        <v>54120029</v>
      </c>
      <c r="D14" s="18">
        <v>79.166666669999998</v>
      </c>
      <c r="E14" s="27">
        <v>70.833333330000002</v>
      </c>
      <c r="F14" s="18">
        <v>54.166666666666664</v>
      </c>
      <c r="G14" s="18">
        <v>33.333333333333329</v>
      </c>
      <c r="H14" s="18">
        <v>79.166666666666657</v>
      </c>
      <c r="I14" s="18">
        <v>62.5</v>
      </c>
      <c r="J14" s="18">
        <v>62.5</v>
      </c>
      <c r="K14" s="18">
        <v>62.5</v>
      </c>
      <c r="L14" s="18">
        <v>62.5</v>
      </c>
      <c r="M14" s="18">
        <v>62.5</v>
      </c>
      <c r="N14" s="18">
        <v>70.833333333333343</v>
      </c>
      <c r="O14" s="28">
        <v>66.666666666666657</v>
      </c>
      <c r="P14" s="18">
        <v>70.833333333333343</v>
      </c>
      <c r="Q14" s="18">
        <v>62.5</v>
      </c>
      <c r="R14" s="18">
        <f t="shared" si="0"/>
        <v>900</v>
      </c>
      <c r="S14" s="18">
        <v>70</v>
      </c>
    </row>
    <row r="15" spans="1:19" x14ac:dyDescent="0.25">
      <c r="A15" s="4">
        <v>9</v>
      </c>
      <c r="B15" s="2" t="s">
        <v>30</v>
      </c>
      <c r="C15" s="2">
        <v>54120031</v>
      </c>
      <c r="D15" s="18">
        <v>83.333333330000002</v>
      </c>
      <c r="E15" s="27">
        <v>75</v>
      </c>
      <c r="F15" s="18">
        <v>66.666666666666657</v>
      </c>
      <c r="G15" s="18">
        <v>83.333333333333343</v>
      </c>
      <c r="H15" s="18">
        <v>83.333333333333343</v>
      </c>
      <c r="I15" s="18">
        <v>62.5</v>
      </c>
      <c r="J15" s="18">
        <v>62.5</v>
      </c>
      <c r="K15" s="18">
        <v>62.5</v>
      </c>
      <c r="L15" s="18">
        <v>70.833333333333343</v>
      </c>
      <c r="M15" s="18">
        <v>70.833333333333343</v>
      </c>
      <c r="N15" s="18">
        <v>79.166666666666657</v>
      </c>
      <c r="O15" s="28">
        <v>75</v>
      </c>
      <c r="P15" s="18">
        <v>70.833333333333343</v>
      </c>
      <c r="Q15" s="18">
        <v>70.833333333333343</v>
      </c>
      <c r="R15" s="18">
        <f t="shared" si="0"/>
        <v>1016.6666666633334</v>
      </c>
      <c r="S15" s="18">
        <v>75</v>
      </c>
    </row>
    <row r="16" spans="1:19" x14ac:dyDescent="0.25">
      <c r="A16" s="4">
        <v>10</v>
      </c>
      <c r="B16" s="2" t="s">
        <v>31</v>
      </c>
      <c r="C16" s="2">
        <v>54120021</v>
      </c>
      <c r="D16" s="18">
        <v>83.333333330000002</v>
      </c>
      <c r="E16" s="27">
        <v>70.833333330000002</v>
      </c>
      <c r="F16" s="18">
        <v>0</v>
      </c>
      <c r="G16" s="18">
        <v>70.833333333333343</v>
      </c>
      <c r="H16" s="18">
        <v>79.166666666666657</v>
      </c>
      <c r="I16" s="18">
        <v>62.5</v>
      </c>
      <c r="J16" s="18">
        <v>62.5</v>
      </c>
      <c r="K16" s="18">
        <v>25</v>
      </c>
      <c r="L16" s="18">
        <v>62.5</v>
      </c>
      <c r="M16" s="18">
        <v>25</v>
      </c>
      <c r="N16" s="18">
        <v>75</v>
      </c>
      <c r="O16" s="28">
        <v>25</v>
      </c>
      <c r="P16" s="18">
        <v>70.833333333333343</v>
      </c>
      <c r="Q16" s="18">
        <v>70.833333333333343</v>
      </c>
      <c r="R16" s="18">
        <f t="shared" si="0"/>
        <v>783.33333332666678</v>
      </c>
      <c r="S16" s="18">
        <v>70</v>
      </c>
    </row>
    <row r="17" spans="1:19" x14ac:dyDescent="0.25">
      <c r="A17" s="4">
        <v>11</v>
      </c>
      <c r="B17" s="2" t="s">
        <v>32</v>
      </c>
      <c r="C17" s="2">
        <v>54120008</v>
      </c>
      <c r="D17" s="18">
        <v>79.166666669999998</v>
      </c>
      <c r="E17" s="27">
        <v>70.833333330000002</v>
      </c>
      <c r="F17" s="18">
        <v>62.5</v>
      </c>
      <c r="G17" s="18">
        <v>70.833333333333343</v>
      </c>
      <c r="H17" s="18">
        <v>79.166666666666657</v>
      </c>
      <c r="I17" s="18">
        <v>62.5</v>
      </c>
      <c r="J17" s="18">
        <v>62.5</v>
      </c>
      <c r="K17" s="18">
        <v>62.5</v>
      </c>
      <c r="L17" s="18">
        <v>62.5</v>
      </c>
      <c r="M17" s="18">
        <v>62.5</v>
      </c>
      <c r="N17" s="18">
        <v>75</v>
      </c>
      <c r="O17" s="28">
        <v>70.833333333333343</v>
      </c>
      <c r="P17" s="18">
        <v>70.833333333333343</v>
      </c>
      <c r="Q17" s="18">
        <v>62.5</v>
      </c>
      <c r="R17" s="18">
        <f t="shared" si="0"/>
        <v>954.16666666666674</v>
      </c>
      <c r="S17" s="18">
        <v>70</v>
      </c>
    </row>
    <row r="18" spans="1:19" x14ac:dyDescent="0.25">
      <c r="A18" s="4">
        <v>12</v>
      </c>
      <c r="B18" s="2" t="s">
        <v>33</v>
      </c>
      <c r="C18" s="2">
        <v>54120032</v>
      </c>
      <c r="D18" s="18">
        <v>83.333333330000002</v>
      </c>
      <c r="E18" s="27">
        <v>70.833333330000002</v>
      </c>
      <c r="F18" s="18">
        <v>75</v>
      </c>
      <c r="G18" s="18">
        <v>83.333333333333343</v>
      </c>
      <c r="H18" s="18">
        <v>79.166666666666657</v>
      </c>
      <c r="I18" s="18">
        <v>62.5</v>
      </c>
      <c r="J18" s="18">
        <v>62.5</v>
      </c>
      <c r="K18" s="18">
        <v>66.666666666666657</v>
      </c>
      <c r="L18" s="18">
        <v>70.833333333333343</v>
      </c>
      <c r="M18" s="18">
        <v>62.5</v>
      </c>
      <c r="N18" s="18">
        <v>75</v>
      </c>
      <c r="O18" s="28">
        <v>70.833333333333343</v>
      </c>
      <c r="P18" s="18">
        <v>70.833333333333343</v>
      </c>
      <c r="Q18" s="18">
        <v>62.5</v>
      </c>
      <c r="R18" s="18">
        <f t="shared" si="0"/>
        <v>995.83333332666678</v>
      </c>
      <c r="S18" s="18">
        <v>75</v>
      </c>
    </row>
    <row r="19" spans="1:19" x14ac:dyDescent="0.25">
      <c r="A19" s="4">
        <v>13</v>
      </c>
      <c r="B19" s="2" t="s">
        <v>34</v>
      </c>
      <c r="C19" s="2">
        <v>54120001</v>
      </c>
      <c r="D19" s="18">
        <v>83.333333330000002</v>
      </c>
      <c r="E19" s="27">
        <v>75</v>
      </c>
      <c r="F19" s="18">
        <v>75</v>
      </c>
      <c r="G19" s="18">
        <v>79.166666666666657</v>
      </c>
      <c r="H19" s="18">
        <v>79.166666666666657</v>
      </c>
      <c r="I19" s="18">
        <v>62.5</v>
      </c>
      <c r="J19" s="18">
        <v>62.5</v>
      </c>
      <c r="K19" s="18">
        <v>66.666666666666657</v>
      </c>
      <c r="L19" s="18">
        <v>66.666666666666657</v>
      </c>
      <c r="M19" s="18">
        <v>66.666666666666657</v>
      </c>
      <c r="N19" s="18">
        <v>75</v>
      </c>
      <c r="O19" s="28">
        <v>29.166666666666668</v>
      </c>
      <c r="P19" s="18">
        <v>70.833333333333343</v>
      </c>
      <c r="Q19" s="18">
        <v>70.833333333333343</v>
      </c>
      <c r="R19" s="18">
        <f t="shared" si="0"/>
        <v>962.49999999666659</v>
      </c>
      <c r="S19" s="18">
        <v>75</v>
      </c>
    </row>
    <row r="20" spans="1:19" x14ac:dyDescent="0.25">
      <c r="A20" s="4">
        <v>14</v>
      </c>
      <c r="B20" s="2" t="s">
        <v>36</v>
      </c>
      <c r="C20" s="2">
        <v>54118026</v>
      </c>
      <c r="D20" s="18">
        <v>0</v>
      </c>
      <c r="E20" s="27">
        <v>0</v>
      </c>
      <c r="F20" s="18">
        <v>62.5</v>
      </c>
      <c r="G20" s="18">
        <v>83.333333333333343</v>
      </c>
      <c r="H20" s="18">
        <v>79.166666666666657</v>
      </c>
      <c r="I20" s="18">
        <v>62.5</v>
      </c>
      <c r="J20" s="18">
        <v>62.5</v>
      </c>
      <c r="K20" s="18">
        <v>66.666666666666657</v>
      </c>
      <c r="L20" s="18">
        <v>70.833333333333343</v>
      </c>
      <c r="M20" s="18">
        <v>62.5</v>
      </c>
      <c r="N20" s="18">
        <v>70.833333333333343</v>
      </c>
      <c r="O20" s="28">
        <v>66.666666666666657</v>
      </c>
      <c r="P20" s="18">
        <v>70.833333333333343</v>
      </c>
      <c r="Q20" s="18">
        <v>62.5</v>
      </c>
      <c r="R20" s="18">
        <f t="shared" si="0"/>
        <v>820.83333333333337</v>
      </c>
      <c r="S20" s="18">
        <v>70</v>
      </c>
    </row>
    <row r="21" spans="1:19" x14ac:dyDescent="0.25">
      <c r="A21" s="4">
        <v>15</v>
      </c>
      <c r="B21" s="2" t="s">
        <v>35</v>
      </c>
      <c r="C21" s="2">
        <v>54119003</v>
      </c>
      <c r="D21" s="18">
        <v>0</v>
      </c>
      <c r="E21" s="27">
        <v>0</v>
      </c>
      <c r="F21" s="18">
        <v>62.5</v>
      </c>
      <c r="G21" s="18">
        <v>0</v>
      </c>
      <c r="H21" s="18">
        <v>79.166666666666657</v>
      </c>
      <c r="I21" s="18">
        <v>62.5</v>
      </c>
      <c r="J21" s="18">
        <v>62.5</v>
      </c>
      <c r="K21" s="18">
        <v>62.5</v>
      </c>
      <c r="L21" s="18">
        <v>62.5</v>
      </c>
      <c r="M21" s="18">
        <v>29.166666666666668</v>
      </c>
      <c r="N21" s="18">
        <v>29.166666666666668</v>
      </c>
      <c r="O21" s="28">
        <v>29.166666666666668</v>
      </c>
      <c r="P21" s="18">
        <v>70.833333333333343</v>
      </c>
      <c r="Q21" s="18">
        <v>45.833333333333329</v>
      </c>
      <c r="R21" s="18">
        <f>SUM(D21:Q21)</f>
        <v>595.83333333333337</v>
      </c>
      <c r="S21" s="18">
        <v>70</v>
      </c>
    </row>
  </sheetData>
  <mergeCells count="13">
    <mergeCell ref="G6:H6"/>
    <mergeCell ref="I6:M6"/>
    <mergeCell ref="O6:Q6"/>
    <mergeCell ref="A1:S1"/>
    <mergeCell ref="A2:S2"/>
    <mergeCell ref="A3:S3"/>
    <mergeCell ref="A5:A6"/>
    <mergeCell ref="B5:B6"/>
    <mergeCell ref="C5:C6"/>
    <mergeCell ref="D5:Q5"/>
    <mergeCell ref="R5:R6"/>
    <mergeCell ref="S5:S6"/>
    <mergeCell ref="D6:F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topLeftCell="A4" workbookViewId="0">
      <selection activeCell="S7" sqref="S7:S21"/>
    </sheetView>
  </sheetViews>
  <sheetFormatPr defaultRowHeight="15" x14ac:dyDescent="0.25"/>
  <cols>
    <col min="1" max="1" width="5.5703125" customWidth="1"/>
    <col min="2" max="2" width="23.140625" bestFit="1" customWidth="1"/>
    <col min="4" max="8" width="4.28515625" customWidth="1"/>
    <col min="9" max="17" width="4.7109375" customWidth="1"/>
  </cols>
  <sheetData>
    <row r="1" spans="1:19" x14ac:dyDescent="0.25">
      <c r="A1" s="35" t="s">
        <v>20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</row>
    <row r="2" spans="1:19" x14ac:dyDescent="0.25">
      <c r="A2" s="35" t="s">
        <v>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</row>
    <row r="3" spans="1:19" x14ac:dyDescent="0.25">
      <c r="A3" s="35" t="s">
        <v>37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</row>
    <row r="4" spans="1:19" x14ac:dyDescent="0.25">
      <c r="A4" s="1"/>
    </row>
    <row r="5" spans="1:19" x14ac:dyDescent="0.25">
      <c r="A5" s="36" t="s">
        <v>0</v>
      </c>
      <c r="B5" s="36" t="s">
        <v>1</v>
      </c>
      <c r="C5" s="36" t="s">
        <v>2</v>
      </c>
      <c r="D5" s="36" t="s">
        <v>8</v>
      </c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 t="s">
        <v>3</v>
      </c>
      <c r="S5" s="36" t="s">
        <v>4</v>
      </c>
    </row>
    <row r="6" spans="1:19" x14ac:dyDescent="0.25">
      <c r="A6" s="36"/>
      <c r="B6" s="36"/>
      <c r="C6" s="36"/>
      <c r="D6" s="32">
        <v>1</v>
      </c>
      <c r="E6" s="33"/>
      <c r="F6" s="34"/>
      <c r="G6" s="32">
        <v>2</v>
      </c>
      <c r="H6" s="34"/>
      <c r="I6" s="32">
        <v>3</v>
      </c>
      <c r="J6" s="33"/>
      <c r="K6" s="33"/>
      <c r="L6" s="33"/>
      <c r="M6" s="34"/>
      <c r="N6" s="23">
        <v>4</v>
      </c>
      <c r="O6" s="32">
        <v>5</v>
      </c>
      <c r="P6" s="33"/>
      <c r="Q6" s="34"/>
      <c r="R6" s="36"/>
      <c r="S6" s="36"/>
    </row>
    <row r="7" spans="1:19" ht="14.45" customHeight="1" x14ac:dyDescent="0.25">
      <c r="A7" s="4">
        <v>1</v>
      </c>
      <c r="B7" s="2" t="s">
        <v>22</v>
      </c>
      <c r="C7" s="2">
        <v>54120017</v>
      </c>
      <c r="D7" s="18">
        <v>87.5</v>
      </c>
      <c r="E7" s="27">
        <v>70.833333330000002</v>
      </c>
      <c r="F7" s="18">
        <v>62.5</v>
      </c>
      <c r="G7" s="18">
        <v>83.333333333333343</v>
      </c>
      <c r="H7" s="18">
        <v>83.333333333333343</v>
      </c>
      <c r="I7" s="18">
        <v>62.5</v>
      </c>
      <c r="J7" s="18">
        <v>62.5</v>
      </c>
      <c r="K7" s="18">
        <v>66.666666666666657</v>
      </c>
      <c r="L7" s="18">
        <v>66.666666666666657</v>
      </c>
      <c r="M7" s="18">
        <v>66.666666666666657</v>
      </c>
      <c r="N7" s="18">
        <v>75</v>
      </c>
      <c r="O7" s="28">
        <v>70.833333333333343</v>
      </c>
      <c r="P7" s="18">
        <v>70.833333333333343</v>
      </c>
      <c r="Q7" s="18">
        <v>66.666666666666657</v>
      </c>
      <c r="R7" s="18">
        <f>SUM(D7:Q7)</f>
        <v>995.83333332999996</v>
      </c>
      <c r="S7" s="18">
        <f>R7/14</f>
        <v>71.130952380714277</v>
      </c>
    </row>
    <row r="8" spans="1:19" x14ac:dyDescent="0.25">
      <c r="A8" s="4">
        <v>2</v>
      </c>
      <c r="B8" s="2" t="s">
        <v>23</v>
      </c>
      <c r="C8" s="2">
        <v>54120007</v>
      </c>
      <c r="D8" s="18">
        <v>79.166666669999998</v>
      </c>
      <c r="E8" s="27">
        <v>70.833333330000002</v>
      </c>
      <c r="F8" s="18">
        <v>62.5</v>
      </c>
      <c r="G8" s="18">
        <v>66.666666666666657</v>
      </c>
      <c r="H8" s="18">
        <v>79.166666666666657</v>
      </c>
      <c r="I8" s="18">
        <v>62.5</v>
      </c>
      <c r="J8" s="18">
        <v>62.5</v>
      </c>
      <c r="K8" s="18">
        <v>62.5</v>
      </c>
      <c r="L8" s="18">
        <v>62.5</v>
      </c>
      <c r="M8" s="18">
        <v>62.5</v>
      </c>
      <c r="N8" s="18">
        <v>70.833333333333343</v>
      </c>
      <c r="O8" s="28">
        <v>66.666666666666657</v>
      </c>
      <c r="P8" s="18">
        <v>70.833333333333343</v>
      </c>
      <c r="Q8" s="18">
        <v>58.333333333333336</v>
      </c>
      <c r="R8" s="18">
        <f t="shared" ref="R8:R20" si="0">SUM(D8:Q8)</f>
        <v>937.5</v>
      </c>
      <c r="S8" s="18">
        <f t="shared" ref="S8:S21" si="1">R8/14</f>
        <v>66.964285714285708</v>
      </c>
    </row>
    <row r="9" spans="1:19" x14ac:dyDescent="0.25">
      <c r="A9" s="4">
        <v>3</v>
      </c>
      <c r="B9" s="2" t="s">
        <v>24</v>
      </c>
      <c r="C9" s="2">
        <v>54120006</v>
      </c>
      <c r="D9" s="18">
        <v>87.5</v>
      </c>
      <c r="E9" s="27">
        <v>70.833333330000002</v>
      </c>
      <c r="F9" s="18">
        <v>62.5</v>
      </c>
      <c r="G9" s="18">
        <v>66.666666666666657</v>
      </c>
      <c r="H9" s="18">
        <v>79.166666666666657</v>
      </c>
      <c r="I9" s="18">
        <v>62.5</v>
      </c>
      <c r="J9" s="18">
        <v>62.5</v>
      </c>
      <c r="K9" s="18">
        <v>62.5</v>
      </c>
      <c r="L9" s="18">
        <v>62.5</v>
      </c>
      <c r="M9" s="18">
        <v>62.5</v>
      </c>
      <c r="N9" s="18">
        <v>70.833333333333343</v>
      </c>
      <c r="O9" s="28">
        <v>66.666666666666657</v>
      </c>
      <c r="P9" s="18">
        <v>70.833333333333343</v>
      </c>
      <c r="Q9" s="18">
        <v>58.333333333333336</v>
      </c>
      <c r="R9" s="18">
        <f t="shared" si="0"/>
        <v>945.83333333000007</v>
      </c>
      <c r="S9" s="18">
        <f t="shared" si="1"/>
        <v>67.559523809285722</v>
      </c>
    </row>
    <row r="10" spans="1:19" x14ac:dyDescent="0.25">
      <c r="A10" s="4">
        <v>4</v>
      </c>
      <c r="B10" s="2" t="s">
        <v>25</v>
      </c>
      <c r="C10" s="2">
        <v>54120033</v>
      </c>
      <c r="D10" s="18">
        <v>87.5</v>
      </c>
      <c r="E10" s="27">
        <v>70.833333330000002</v>
      </c>
      <c r="F10" s="18">
        <v>75</v>
      </c>
      <c r="G10" s="18">
        <v>83.333333333333343</v>
      </c>
      <c r="H10" s="18">
        <v>83.333333333333343</v>
      </c>
      <c r="I10" s="18">
        <v>62.5</v>
      </c>
      <c r="J10" s="18">
        <v>62.5</v>
      </c>
      <c r="K10" s="18">
        <v>66.666666666666657</v>
      </c>
      <c r="L10" s="18">
        <v>66.666666666666657</v>
      </c>
      <c r="M10" s="18">
        <v>66.666666666666657</v>
      </c>
      <c r="N10" s="18">
        <v>75</v>
      </c>
      <c r="O10" s="28">
        <v>70.833333333333343</v>
      </c>
      <c r="P10" s="18">
        <v>70.833333333333343</v>
      </c>
      <c r="Q10" s="18">
        <v>66.666666666666657</v>
      </c>
      <c r="R10" s="18">
        <f t="shared" si="0"/>
        <v>1008.33333333</v>
      </c>
      <c r="S10" s="18">
        <f t="shared" si="1"/>
        <v>72.02380952357143</v>
      </c>
    </row>
    <row r="11" spans="1:19" x14ac:dyDescent="0.25">
      <c r="A11" s="4">
        <v>5</v>
      </c>
      <c r="B11" s="2" t="s">
        <v>26</v>
      </c>
      <c r="C11" s="2">
        <v>54120037</v>
      </c>
      <c r="D11" s="18">
        <v>79.166666669999998</v>
      </c>
      <c r="E11" s="27">
        <v>70.833333330000002</v>
      </c>
      <c r="F11" s="18">
        <v>62.5</v>
      </c>
      <c r="G11" s="18">
        <v>66.666666666666657</v>
      </c>
      <c r="H11" s="18">
        <v>79.166666666666657</v>
      </c>
      <c r="I11" s="18">
        <v>62.5</v>
      </c>
      <c r="J11" s="18">
        <v>62.5</v>
      </c>
      <c r="K11" s="18">
        <v>25</v>
      </c>
      <c r="L11" s="18">
        <v>62.5</v>
      </c>
      <c r="M11" s="18">
        <v>62.5</v>
      </c>
      <c r="N11" s="18">
        <v>70.833333333333343</v>
      </c>
      <c r="O11" s="28">
        <v>66.666666666666657</v>
      </c>
      <c r="P11" s="18">
        <v>70.833333333333343</v>
      </c>
      <c r="Q11" s="18">
        <v>58.333333333333336</v>
      </c>
      <c r="R11" s="18">
        <f t="shared" si="0"/>
        <v>900</v>
      </c>
      <c r="S11" s="18">
        <f t="shared" si="1"/>
        <v>64.285714285714292</v>
      </c>
    </row>
    <row r="12" spans="1:19" x14ac:dyDescent="0.25">
      <c r="A12" s="4">
        <v>6</v>
      </c>
      <c r="B12" s="2" t="s">
        <v>27</v>
      </c>
      <c r="C12" s="2">
        <v>54120003</v>
      </c>
      <c r="D12" s="18">
        <v>87.5</v>
      </c>
      <c r="E12" s="27">
        <v>0</v>
      </c>
      <c r="F12" s="18">
        <v>75</v>
      </c>
      <c r="G12" s="18">
        <v>83.333333333333343</v>
      </c>
      <c r="H12" s="18">
        <v>79.166666666666657</v>
      </c>
      <c r="I12" s="18">
        <v>70.833333333333343</v>
      </c>
      <c r="J12" s="18">
        <v>70.833333333333343</v>
      </c>
      <c r="K12" s="18">
        <v>70.833333333333343</v>
      </c>
      <c r="L12" s="18">
        <v>70.833333333333343</v>
      </c>
      <c r="M12" s="18">
        <v>70.833333333333343</v>
      </c>
      <c r="N12" s="18">
        <v>79.166666666666657</v>
      </c>
      <c r="O12" s="28">
        <v>75</v>
      </c>
      <c r="P12" s="18">
        <v>70.833333333333343</v>
      </c>
      <c r="Q12" s="18">
        <v>66.666666666666657</v>
      </c>
      <c r="R12" s="18">
        <f t="shared" si="0"/>
        <v>970.83333333333348</v>
      </c>
      <c r="S12" s="18">
        <f t="shared" si="1"/>
        <v>69.345238095238102</v>
      </c>
    </row>
    <row r="13" spans="1:19" x14ac:dyDescent="0.25">
      <c r="A13" s="4">
        <v>7</v>
      </c>
      <c r="B13" s="2" t="s">
        <v>28</v>
      </c>
      <c r="C13" s="2">
        <v>54120036</v>
      </c>
      <c r="D13" s="18">
        <v>79.166666669999998</v>
      </c>
      <c r="E13" s="27">
        <v>70.833333330000002</v>
      </c>
      <c r="F13" s="18">
        <v>62.5</v>
      </c>
      <c r="G13" s="18">
        <v>66.666666666666657</v>
      </c>
      <c r="H13" s="18">
        <v>79.166666666666657</v>
      </c>
      <c r="I13" s="18">
        <v>62.5</v>
      </c>
      <c r="J13" s="18">
        <v>62.5</v>
      </c>
      <c r="K13" s="18">
        <v>62.5</v>
      </c>
      <c r="L13" s="18">
        <v>62.5</v>
      </c>
      <c r="M13" s="18">
        <v>62.5</v>
      </c>
      <c r="N13" s="18">
        <v>70.833333333333343</v>
      </c>
      <c r="O13" s="28">
        <v>66.666666666666657</v>
      </c>
      <c r="P13" s="18">
        <v>70.833333333333343</v>
      </c>
      <c r="Q13" s="18">
        <v>62.5</v>
      </c>
      <c r="R13" s="18">
        <f t="shared" si="0"/>
        <v>941.66666666666663</v>
      </c>
      <c r="S13" s="18">
        <f t="shared" si="1"/>
        <v>67.261904761904759</v>
      </c>
    </row>
    <row r="14" spans="1:19" x14ac:dyDescent="0.25">
      <c r="A14" s="4">
        <v>8</v>
      </c>
      <c r="B14" s="2" t="s">
        <v>29</v>
      </c>
      <c r="C14" s="2">
        <v>54120029</v>
      </c>
      <c r="D14" s="18">
        <v>79.166666669999998</v>
      </c>
      <c r="E14" s="27">
        <v>70.833333330000002</v>
      </c>
      <c r="F14" s="18">
        <v>54.166666666666664</v>
      </c>
      <c r="G14" s="18">
        <v>33.333333333333329</v>
      </c>
      <c r="H14" s="18">
        <v>79.166666666666657</v>
      </c>
      <c r="I14" s="18">
        <v>62.5</v>
      </c>
      <c r="J14" s="18">
        <v>62.5</v>
      </c>
      <c r="K14" s="18">
        <v>62.5</v>
      </c>
      <c r="L14" s="18">
        <v>62.5</v>
      </c>
      <c r="M14" s="18">
        <v>62.5</v>
      </c>
      <c r="N14" s="18">
        <v>70.833333333333343</v>
      </c>
      <c r="O14" s="28">
        <v>66.666666666666657</v>
      </c>
      <c r="P14" s="18">
        <v>70.833333333333343</v>
      </c>
      <c r="Q14" s="18">
        <v>62.5</v>
      </c>
      <c r="R14" s="18">
        <f t="shared" si="0"/>
        <v>900</v>
      </c>
      <c r="S14" s="18">
        <f t="shared" si="1"/>
        <v>64.285714285714292</v>
      </c>
    </row>
    <row r="15" spans="1:19" x14ac:dyDescent="0.25">
      <c r="A15" s="4">
        <v>9</v>
      </c>
      <c r="B15" s="2" t="s">
        <v>30</v>
      </c>
      <c r="C15" s="2">
        <v>54120031</v>
      </c>
      <c r="D15" s="18">
        <v>83.333333330000002</v>
      </c>
      <c r="E15" s="27">
        <v>75</v>
      </c>
      <c r="F15" s="18">
        <v>66.666666666666657</v>
      </c>
      <c r="G15" s="18">
        <v>83.333333333333343</v>
      </c>
      <c r="H15" s="18">
        <v>83.333333333333343</v>
      </c>
      <c r="I15" s="18">
        <v>62.5</v>
      </c>
      <c r="J15" s="18">
        <v>62.5</v>
      </c>
      <c r="K15" s="18">
        <v>62.5</v>
      </c>
      <c r="L15" s="18">
        <v>70.833333333333343</v>
      </c>
      <c r="M15" s="18">
        <v>70.833333333333343</v>
      </c>
      <c r="N15" s="18">
        <v>79.166666666666657</v>
      </c>
      <c r="O15" s="28">
        <v>75</v>
      </c>
      <c r="P15" s="18">
        <v>70.833333333333343</v>
      </c>
      <c r="Q15" s="18">
        <v>70.833333333333343</v>
      </c>
      <c r="R15" s="18">
        <f t="shared" si="0"/>
        <v>1016.6666666633334</v>
      </c>
      <c r="S15" s="18">
        <f t="shared" si="1"/>
        <v>72.619047618809532</v>
      </c>
    </row>
    <row r="16" spans="1:19" x14ac:dyDescent="0.25">
      <c r="A16" s="4">
        <v>10</v>
      </c>
      <c r="B16" s="2" t="s">
        <v>31</v>
      </c>
      <c r="C16" s="2">
        <v>54120021</v>
      </c>
      <c r="D16" s="18">
        <v>83.333333330000002</v>
      </c>
      <c r="E16" s="27">
        <v>70.833333330000002</v>
      </c>
      <c r="F16" s="18">
        <v>0</v>
      </c>
      <c r="G16" s="18">
        <v>70.833333333333343</v>
      </c>
      <c r="H16" s="18">
        <v>79.166666666666657</v>
      </c>
      <c r="I16" s="18">
        <v>62.5</v>
      </c>
      <c r="J16" s="18">
        <v>62.5</v>
      </c>
      <c r="K16" s="18">
        <v>25</v>
      </c>
      <c r="L16" s="18">
        <v>62.5</v>
      </c>
      <c r="M16" s="18">
        <v>25</v>
      </c>
      <c r="N16" s="18">
        <v>75</v>
      </c>
      <c r="O16" s="28">
        <v>25</v>
      </c>
      <c r="P16" s="18">
        <v>70.833333333333343</v>
      </c>
      <c r="Q16" s="18">
        <v>70.833333333333343</v>
      </c>
      <c r="R16" s="18">
        <f t="shared" si="0"/>
        <v>783.33333332666678</v>
      </c>
      <c r="S16" s="18">
        <f t="shared" si="1"/>
        <v>55.952380951904772</v>
      </c>
    </row>
    <row r="17" spans="1:19" x14ac:dyDescent="0.25">
      <c r="A17" s="4">
        <v>11</v>
      </c>
      <c r="B17" s="2" t="s">
        <v>32</v>
      </c>
      <c r="C17" s="2">
        <v>54120008</v>
      </c>
      <c r="D17" s="18">
        <v>79.166666669999998</v>
      </c>
      <c r="E17" s="27">
        <v>70.833333330000002</v>
      </c>
      <c r="F17" s="18">
        <v>62.5</v>
      </c>
      <c r="G17" s="18">
        <v>70.833333333333343</v>
      </c>
      <c r="H17" s="18">
        <v>79.166666666666657</v>
      </c>
      <c r="I17" s="18">
        <v>62.5</v>
      </c>
      <c r="J17" s="18">
        <v>62.5</v>
      </c>
      <c r="K17" s="18">
        <v>62.5</v>
      </c>
      <c r="L17" s="18">
        <v>62.5</v>
      </c>
      <c r="M17" s="18">
        <v>62.5</v>
      </c>
      <c r="N17" s="18">
        <v>75</v>
      </c>
      <c r="O17" s="28">
        <v>70.833333333333343</v>
      </c>
      <c r="P17" s="18">
        <v>70.833333333333343</v>
      </c>
      <c r="Q17" s="18">
        <v>62.5</v>
      </c>
      <c r="R17" s="18">
        <f t="shared" si="0"/>
        <v>954.16666666666674</v>
      </c>
      <c r="S17" s="18">
        <f>R17/14</f>
        <v>68.154761904761912</v>
      </c>
    </row>
    <row r="18" spans="1:19" x14ac:dyDescent="0.25">
      <c r="A18" s="4">
        <v>12</v>
      </c>
      <c r="B18" s="2" t="s">
        <v>33</v>
      </c>
      <c r="C18" s="2">
        <v>54120032</v>
      </c>
      <c r="D18" s="18">
        <v>83.333333330000002</v>
      </c>
      <c r="E18" s="27">
        <v>70.833333330000002</v>
      </c>
      <c r="F18" s="18">
        <v>75</v>
      </c>
      <c r="G18" s="18">
        <v>83.333333333333343</v>
      </c>
      <c r="H18" s="18">
        <v>79.166666666666657</v>
      </c>
      <c r="I18" s="18">
        <v>62.5</v>
      </c>
      <c r="J18" s="18">
        <v>62.5</v>
      </c>
      <c r="K18" s="18">
        <v>66.666666666666657</v>
      </c>
      <c r="L18" s="18">
        <v>70.833333333333343</v>
      </c>
      <c r="M18" s="18">
        <v>62.5</v>
      </c>
      <c r="N18" s="18">
        <v>75</v>
      </c>
      <c r="O18" s="28">
        <v>70.833333333333343</v>
      </c>
      <c r="P18" s="18">
        <v>70.833333333333343</v>
      </c>
      <c r="Q18" s="18">
        <v>62.5</v>
      </c>
      <c r="R18" s="18">
        <f t="shared" si="0"/>
        <v>995.83333332666678</v>
      </c>
      <c r="S18" s="18">
        <f t="shared" si="1"/>
        <v>71.130952380476202</v>
      </c>
    </row>
    <row r="19" spans="1:19" x14ac:dyDescent="0.25">
      <c r="A19" s="4">
        <v>13</v>
      </c>
      <c r="B19" s="2" t="s">
        <v>34</v>
      </c>
      <c r="C19" s="2">
        <v>54120001</v>
      </c>
      <c r="D19" s="18">
        <v>83.333333330000002</v>
      </c>
      <c r="E19" s="27">
        <v>75</v>
      </c>
      <c r="F19" s="18">
        <v>75</v>
      </c>
      <c r="G19" s="18">
        <v>79.166666666666657</v>
      </c>
      <c r="H19" s="18">
        <v>79.166666666666657</v>
      </c>
      <c r="I19" s="18">
        <v>62.5</v>
      </c>
      <c r="J19" s="18">
        <v>62.5</v>
      </c>
      <c r="K19" s="18">
        <v>66.666666666666657</v>
      </c>
      <c r="L19" s="18">
        <v>66.666666666666657</v>
      </c>
      <c r="M19" s="18">
        <v>66.666666666666657</v>
      </c>
      <c r="N19" s="18">
        <v>75</v>
      </c>
      <c r="O19" s="28">
        <v>29.166666666666668</v>
      </c>
      <c r="P19" s="18">
        <v>70.833333333333343</v>
      </c>
      <c r="Q19" s="18">
        <v>70.833333333333343</v>
      </c>
      <c r="R19" s="18">
        <f t="shared" si="0"/>
        <v>962.49999999666659</v>
      </c>
      <c r="S19" s="18">
        <f t="shared" si="1"/>
        <v>68.749999999761897</v>
      </c>
    </row>
    <row r="20" spans="1:19" x14ac:dyDescent="0.25">
      <c r="A20" s="4">
        <v>14</v>
      </c>
      <c r="B20" s="2" t="s">
        <v>36</v>
      </c>
      <c r="C20" s="2">
        <v>54118026</v>
      </c>
      <c r="D20" s="18">
        <v>0</v>
      </c>
      <c r="E20" s="27">
        <v>0</v>
      </c>
      <c r="F20" s="18">
        <v>62.5</v>
      </c>
      <c r="G20" s="18">
        <v>83.333333333333343</v>
      </c>
      <c r="H20" s="18">
        <v>79.166666666666657</v>
      </c>
      <c r="I20" s="18">
        <v>62.5</v>
      </c>
      <c r="J20" s="18">
        <v>62.5</v>
      </c>
      <c r="K20" s="18">
        <v>66.666666666666657</v>
      </c>
      <c r="L20" s="18">
        <v>70.833333333333343</v>
      </c>
      <c r="M20" s="18">
        <v>62.5</v>
      </c>
      <c r="N20" s="18">
        <v>70.833333333333343</v>
      </c>
      <c r="O20" s="28">
        <v>66.666666666666657</v>
      </c>
      <c r="P20" s="18">
        <v>70.833333333333343</v>
      </c>
      <c r="Q20" s="18">
        <v>62.5</v>
      </c>
      <c r="R20" s="18">
        <f t="shared" si="0"/>
        <v>820.83333333333337</v>
      </c>
      <c r="S20" s="18">
        <f t="shared" si="1"/>
        <v>58.630952380952387</v>
      </c>
    </row>
    <row r="21" spans="1:19" x14ac:dyDescent="0.25">
      <c r="A21" s="4">
        <v>15</v>
      </c>
      <c r="B21" s="2" t="s">
        <v>35</v>
      </c>
      <c r="C21" s="2">
        <v>54119003</v>
      </c>
      <c r="D21" s="18">
        <v>0</v>
      </c>
      <c r="E21" s="27">
        <v>0</v>
      </c>
      <c r="F21" s="18">
        <v>62.5</v>
      </c>
      <c r="G21" s="18">
        <v>0</v>
      </c>
      <c r="H21" s="18">
        <v>79.166666666666657</v>
      </c>
      <c r="I21" s="18">
        <v>62.5</v>
      </c>
      <c r="J21" s="18">
        <v>62.5</v>
      </c>
      <c r="K21" s="18">
        <v>62.5</v>
      </c>
      <c r="L21" s="18">
        <v>62.5</v>
      </c>
      <c r="M21" s="18">
        <v>29.166666666666668</v>
      </c>
      <c r="N21" s="18">
        <v>29.166666666666668</v>
      </c>
      <c r="O21" s="28">
        <v>29.166666666666668</v>
      </c>
      <c r="P21" s="18">
        <v>70.833333333333343</v>
      </c>
      <c r="Q21" s="18">
        <v>45.833333333333329</v>
      </c>
      <c r="R21" s="18">
        <f>SUM(D21:Q21)</f>
        <v>595.83333333333337</v>
      </c>
      <c r="S21" s="18">
        <f t="shared" si="1"/>
        <v>42.55952380952381</v>
      </c>
    </row>
  </sheetData>
  <mergeCells count="13">
    <mergeCell ref="A5:A6"/>
    <mergeCell ref="B5:B6"/>
    <mergeCell ref="C5:C6"/>
    <mergeCell ref="A1:S1"/>
    <mergeCell ref="A2:S2"/>
    <mergeCell ref="A3:S3"/>
    <mergeCell ref="D5:Q5"/>
    <mergeCell ref="R5:R6"/>
    <mergeCell ref="S5:S6"/>
    <mergeCell ref="D6:F6"/>
    <mergeCell ref="G6:H6"/>
    <mergeCell ref="I6:M6"/>
    <mergeCell ref="O6:Q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zoomScale="90" zoomScaleNormal="90" workbookViewId="0">
      <selection activeCell="M16" sqref="M16"/>
    </sheetView>
  </sheetViews>
  <sheetFormatPr defaultRowHeight="15" x14ac:dyDescent="0.25"/>
  <cols>
    <col min="1" max="1" width="3.85546875" customWidth="1"/>
    <col min="2" max="2" width="27.7109375" customWidth="1"/>
    <col min="3" max="3" width="10" bestFit="1" customWidth="1"/>
    <col min="4" max="4" width="10.5703125" customWidth="1"/>
    <col min="5" max="6" width="9.140625" customWidth="1"/>
  </cols>
  <sheetData>
    <row r="1" spans="1:14" x14ac:dyDescent="0.25">
      <c r="A1" s="35" t="s">
        <v>21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7" t="s">
        <v>16</v>
      </c>
      <c r="M1" s="5"/>
      <c r="N1" s="5"/>
    </row>
    <row r="2" spans="1:14" x14ac:dyDescent="0.25">
      <c r="A2" s="35" t="s">
        <v>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5"/>
      <c r="M2" s="5"/>
      <c r="N2" s="5"/>
    </row>
    <row r="3" spans="1:14" x14ac:dyDescent="0.25">
      <c r="A3" s="35" t="s">
        <v>37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5"/>
      <c r="M3" s="5"/>
      <c r="N3" s="5"/>
    </row>
    <row r="5" spans="1:14" x14ac:dyDescent="0.25">
      <c r="A5" s="36" t="s">
        <v>0</v>
      </c>
      <c r="B5" s="36" t="s">
        <v>1</v>
      </c>
      <c r="C5" s="36" t="s">
        <v>2</v>
      </c>
      <c r="D5" s="46"/>
      <c r="E5" s="46"/>
      <c r="F5" s="46"/>
      <c r="G5" s="46"/>
      <c r="H5" s="46"/>
      <c r="I5" s="46"/>
      <c r="J5" s="47" t="s">
        <v>5</v>
      </c>
      <c r="K5" s="47" t="s">
        <v>6</v>
      </c>
    </row>
    <row r="6" spans="1:14" ht="30" x14ac:dyDescent="0.25">
      <c r="A6" s="36"/>
      <c r="B6" s="36"/>
      <c r="C6" s="36"/>
      <c r="D6" s="26" t="s">
        <v>14</v>
      </c>
      <c r="E6" s="26" t="s">
        <v>15</v>
      </c>
      <c r="F6" s="26" t="s">
        <v>13</v>
      </c>
      <c r="G6" s="26" t="s">
        <v>12</v>
      </c>
      <c r="H6" s="26" t="s">
        <v>10</v>
      </c>
      <c r="I6" s="26" t="s">
        <v>11</v>
      </c>
      <c r="J6" s="47"/>
      <c r="K6" s="47"/>
    </row>
    <row r="7" spans="1:14" ht="15.75" x14ac:dyDescent="0.25">
      <c r="A7" s="8">
        <v>1</v>
      </c>
      <c r="B7" s="9" t="s">
        <v>22</v>
      </c>
      <c r="C7" s="15">
        <v>54120017</v>
      </c>
      <c r="D7" s="29">
        <v>73.554000000000002</v>
      </c>
      <c r="E7" s="29">
        <v>68</v>
      </c>
      <c r="F7" s="29">
        <v>75</v>
      </c>
      <c r="G7" s="29">
        <v>80</v>
      </c>
      <c r="H7" s="30">
        <v>55</v>
      </c>
      <c r="I7" s="30">
        <v>70</v>
      </c>
      <c r="J7" s="31">
        <f>(0.16*D7)+(0.25*E7)+(0.09*F7)+(0.08*G7)+(0.21*H7)+(0.21*I7)</f>
        <v>68.168639999999996</v>
      </c>
      <c r="K7" s="25" t="s">
        <v>7</v>
      </c>
    </row>
    <row r="8" spans="1:14" ht="15.75" x14ac:dyDescent="0.25">
      <c r="A8" s="8">
        <v>2</v>
      </c>
      <c r="B8" s="9" t="s">
        <v>23</v>
      </c>
      <c r="C8" s="15">
        <v>54120007</v>
      </c>
      <c r="D8" s="29">
        <v>69.353999999999999</v>
      </c>
      <c r="E8" s="29">
        <v>59</v>
      </c>
      <c r="F8" s="29">
        <v>59</v>
      </c>
      <c r="G8" s="29">
        <v>70</v>
      </c>
      <c r="H8" s="30">
        <v>52</v>
      </c>
      <c r="I8" s="30">
        <v>55</v>
      </c>
      <c r="J8" s="31">
        <f t="shared" ref="J8:J21" si="0">(0.16*D8)+(0.25*E8)+(0.09*F8)+(0.08*G8)+(0.21*H8)+(0.21*I8)</f>
        <v>59.226639999999996</v>
      </c>
      <c r="K8" s="25" t="s">
        <v>42</v>
      </c>
    </row>
    <row r="9" spans="1:14" ht="15.75" x14ac:dyDescent="0.25">
      <c r="A9" s="8">
        <v>3</v>
      </c>
      <c r="B9" s="9" t="s">
        <v>24</v>
      </c>
      <c r="C9" s="15">
        <v>54120006</v>
      </c>
      <c r="D9" s="29">
        <v>69.953999999999994</v>
      </c>
      <c r="E9" s="29">
        <v>63.579374999999999</v>
      </c>
      <c r="F9" s="29">
        <v>59</v>
      </c>
      <c r="G9" s="29">
        <v>70</v>
      </c>
      <c r="H9" s="30">
        <v>50</v>
      </c>
      <c r="I9" s="30">
        <v>55</v>
      </c>
      <c r="J9" s="31">
        <f t="shared" si="0"/>
        <v>60.047483749999998</v>
      </c>
      <c r="K9" s="25" t="s">
        <v>42</v>
      </c>
    </row>
    <row r="10" spans="1:14" ht="16.5" customHeight="1" x14ac:dyDescent="0.25">
      <c r="A10" s="8">
        <v>4</v>
      </c>
      <c r="B10" s="9" t="s">
        <v>25</v>
      </c>
      <c r="C10" s="15">
        <v>54120033</v>
      </c>
      <c r="D10" s="29">
        <v>72.753999999999991</v>
      </c>
      <c r="E10" s="29">
        <v>67.411875000000009</v>
      </c>
      <c r="F10" s="29">
        <v>75</v>
      </c>
      <c r="G10" s="29">
        <v>80</v>
      </c>
      <c r="H10" s="30">
        <v>60</v>
      </c>
      <c r="I10" s="30">
        <v>70</v>
      </c>
      <c r="J10" s="31">
        <f t="shared" si="0"/>
        <v>68.943608749999996</v>
      </c>
      <c r="K10" s="25" t="s">
        <v>7</v>
      </c>
    </row>
    <row r="11" spans="1:14" ht="18.75" customHeight="1" x14ac:dyDescent="0.25">
      <c r="A11" s="8">
        <v>5</v>
      </c>
      <c r="B11" s="9" t="s">
        <v>26</v>
      </c>
      <c r="C11" s="15">
        <v>54120037</v>
      </c>
      <c r="D11" s="29">
        <v>69.353999999999999</v>
      </c>
      <c r="E11" s="29">
        <v>61.891874999999999</v>
      </c>
      <c r="F11" s="29">
        <v>59</v>
      </c>
      <c r="G11" s="29">
        <v>70</v>
      </c>
      <c r="H11" s="30">
        <v>52</v>
      </c>
      <c r="I11" s="30">
        <v>55</v>
      </c>
      <c r="J11" s="31">
        <f t="shared" si="0"/>
        <v>59.949608749999996</v>
      </c>
      <c r="K11" s="25" t="s">
        <v>42</v>
      </c>
    </row>
    <row r="12" spans="1:14" ht="18.75" customHeight="1" x14ac:dyDescent="0.25">
      <c r="A12" s="8">
        <v>6</v>
      </c>
      <c r="B12" s="9" t="s">
        <v>27</v>
      </c>
      <c r="C12" s="15">
        <v>54120003</v>
      </c>
      <c r="D12" s="29">
        <v>72.554000000000002</v>
      </c>
      <c r="E12" s="29">
        <v>65.386875000000003</v>
      </c>
      <c r="F12" s="29">
        <v>80</v>
      </c>
      <c r="G12" s="29">
        <v>75</v>
      </c>
      <c r="H12" s="30">
        <v>42</v>
      </c>
      <c r="I12" s="30">
        <v>55</v>
      </c>
      <c r="J12" s="31">
        <f t="shared" si="0"/>
        <v>61.525358750000002</v>
      </c>
      <c r="K12" s="25" t="s">
        <v>42</v>
      </c>
    </row>
    <row r="13" spans="1:14" ht="15.75" x14ac:dyDescent="0.25">
      <c r="A13" s="8">
        <v>7</v>
      </c>
      <c r="B13" s="9" t="s">
        <v>28</v>
      </c>
      <c r="C13" s="15">
        <v>54120036</v>
      </c>
      <c r="D13" s="29">
        <v>69.353999999999999</v>
      </c>
      <c r="E13" s="29">
        <v>63.891874999999999</v>
      </c>
      <c r="F13" s="29">
        <v>59</v>
      </c>
      <c r="G13" s="29">
        <v>70</v>
      </c>
      <c r="H13" s="30">
        <v>50</v>
      </c>
      <c r="I13" s="30">
        <v>55</v>
      </c>
      <c r="J13" s="31">
        <f t="shared" si="0"/>
        <v>60.029608750000001</v>
      </c>
      <c r="K13" s="25" t="s">
        <v>42</v>
      </c>
    </row>
    <row r="14" spans="1:14" ht="15.75" x14ac:dyDescent="0.25">
      <c r="A14" s="8">
        <v>8</v>
      </c>
      <c r="B14" s="9" t="s">
        <v>29</v>
      </c>
      <c r="C14" s="15">
        <v>54120029</v>
      </c>
      <c r="D14" s="29">
        <v>69.353999999999999</v>
      </c>
      <c r="E14" s="29">
        <v>65.679374999999993</v>
      </c>
      <c r="F14" s="29">
        <v>59</v>
      </c>
      <c r="G14" s="29">
        <v>70</v>
      </c>
      <c r="H14" s="30">
        <v>50</v>
      </c>
      <c r="I14" s="30">
        <v>55</v>
      </c>
      <c r="J14" s="31">
        <f t="shared" si="0"/>
        <v>60.47648375</v>
      </c>
      <c r="K14" s="25" t="s">
        <v>42</v>
      </c>
    </row>
    <row r="15" spans="1:14" ht="19.5" customHeight="1" x14ac:dyDescent="0.25">
      <c r="A15" s="8">
        <v>9</v>
      </c>
      <c r="B15" s="9" t="s">
        <v>30</v>
      </c>
      <c r="C15" s="15">
        <v>54120031</v>
      </c>
      <c r="D15" s="29">
        <v>78</v>
      </c>
      <c r="E15" s="29">
        <v>66.640625</v>
      </c>
      <c r="F15" s="29">
        <v>75</v>
      </c>
      <c r="G15" s="29">
        <v>75</v>
      </c>
      <c r="H15" s="30">
        <v>58</v>
      </c>
      <c r="I15" s="30">
        <v>60</v>
      </c>
      <c r="J15" s="31">
        <f t="shared" si="0"/>
        <v>66.670156250000005</v>
      </c>
      <c r="K15" s="25" t="s">
        <v>7</v>
      </c>
    </row>
    <row r="16" spans="1:14" ht="15.75" x14ac:dyDescent="0.25">
      <c r="A16" s="8">
        <v>10</v>
      </c>
      <c r="B16" s="9" t="s">
        <v>31</v>
      </c>
      <c r="C16" s="15">
        <v>54120021</v>
      </c>
      <c r="D16" s="29">
        <v>69</v>
      </c>
      <c r="E16" s="29">
        <v>62</v>
      </c>
      <c r="F16" s="29">
        <v>65</v>
      </c>
      <c r="G16" s="29">
        <v>70</v>
      </c>
      <c r="H16" s="30">
        <v>50</v>
      </c>
      <c r="I16" s="30">
        <v>55</v>
      </c>
      <c r="J16" s="31">
        <f t="shared" si="0"/>
        <v>60.04</v>
      </c>
      <c r="K16" s="25" t="s">
        <v>42</v>
      </c>
    </row>
    <row r="17" spans="1:11" ht="15.75" x14ac:dyDescent="0.25">
      <c r="A17" s="8">
        <v>11</v>
      </c>
      <c r="B17" s="9" t="s">
        <v>32</v>
      </c>
      <c r="C17" s="15">
        <v>54120008</v>
      </c>
      <c r="D17" s="29">
        <v>70.153999999999996</v>
      </c>
      <c r="E17" s="29">
        <v>61.995624999999997</v>
      </c>
      <c r="F17" s="29">
        <v>60</v>
      </c>
      <c r="G17" s="29">
        <v>70</v>
      </c>
      <c r="H17" s="30">
        <v>49</v>
      </c>
      <c r="I17" s="30">
        <v>55</v>
      </c>
      <c r="J17" s="31">
        <f t="shared" si="0"/>
        <v>59.563546249999995</v>
      </c>
      <c r="K17" s="25" t="s">
        <v>42</v>
      </c>
    </row>
    <row r="18" spans="1:11" ht="15.75" x14ac:dyDescent="0.25">
      <c r="A18" s="8">
        <v>12</v>
      </c>
      <c r="B18" s="9" t="s">
        <v>33</v>
      </c>
      <c r="C18" s="15">
        <v>54120032</v>
      </c>
      <c r="D18" s="29">
        <v>72.153999999999996</v>
      </c>
      <c r="E18" s="29">
        <v>62</v>
      </c>
      <c r="F18" s="29">
        <v>70</v>
      </c>
      <c r="G18" s="29">
        <v>75</v>
      </c>
      <c r="H18" s="30">
        <v>55</v>
      </c>
      <c r="I18" s="30">
        <v>45</v>
      </c>
      <c r="J18" s="31">
        <f t="shared" si="0"/>
        <v>60.344639999999998</v>
      </c>
      <c r="K18" s="25" t="s">
        <v>42</v>
      </c>
    </row>
    <row r="19" spans="1:11" ht="15.75" x14ac:dyDescent="0.25">
      <c r="A19" s="10">
        <v>13</v>
      </c>
      <c r="B19" s="12" t="s">
        <v>34</v>
      </c>
      <c r="C19" s="16">
        <v>54120001</v>
      </c>
      <c r="D19" s="29">
        <v>75</v>
      </c>
      <c r="E19" s="29">
        <v>71.761875000000003</v>
      </c>
      <c r="F19" s="29">
        <v>70</v>
      </c>
      <c r="G19" s="29">
        <v>75</v>
      </c>
      <c r="H19" s="30">
        <v>58</v>
      </c>
      <c r="I19" s="30">
        <v>57</v>
      </c>
      <c r="J19" s="31">
        <f t="shared" si="0"/>
        <v>66.390468749999997</v>
      </c>
      <c r="K19" s="25" t="s">
        <v>7</v>
      </c>
    </row>
    <row r="20" spans="1:11" ht="15.75" customHeight="1" x14ac:dyDescent="0.25">
      <c r="A20" s="13">
        <v>14</v>
      </c>
      <c r="B20" s="14" t="s">
        <v>36</v>
      </c>
      <c r="C20" s="17">
        <v>54118026</v>
      </c>
      <c r="D20" s="29">
        <v>57.753999999999998</v>
      </c>
      <c r="E20" s="29">
        <v>50</v>
      </c>
      <c r="F20" s="29">
        <v>55</v>
      </c>
      <c r="G20" s="29">
        <v>70</v>
      </c>
      <c r="H20" s="30">
        <v>55</v>
      </c>
      <c r="I20" s="30">
        <v>70</v>
      </c>
      <c r="J20" s="31">
        <f t="shared" si="0"/>
        <v>58.540639999999996</v>
      </c>
      <c r="K20" s="25" t="s">
        <v>42</v>
      </c>
    </row>
    <row r="21" spans="1:11" ht="15.75" customHeight="1" x14ac:dyDescent="0.25">
      <c r="A21" s="13">
        <v>15</v>
      </c>
      <c r="B21" s="14" t="s">
        <v>35</v>
      </c>
      <c r="C21" s="15">
        <v>54119003</v>
      </c>
      <c r="D21" s="29">
        <v>65</v>
      </c>
      <c r="E21" s="29">
        <v>50</v>
      </c>
      <c r="F21" s="29">
        <v>54</v>
      </c>
      <c r="G21" s="29">
        <v>70</v>
      </c>
      <c r="H21" s="30">
        <v>55</v>
      </c>
      <c r="I21" s="30">
        <v>55</v>
      </c>
      <c r="J21" s="31">
        <f t="shared" si="0"/>
        <v>56.459999999999994</v>
      </c>
      <c r="K21" s="25" t="s">
        <v>42</v>
      </c>
    </row>
    <row r="22" spans="1:11" ht="15.75" x14ac:dyDescent="0.25">
      <c r="A22" s="11"/>
    </row>
  </sheetData>
  <mergeCells count="9">
    <mergeCell ref="A1:K1"/>
    <mergeCell ref="A2:K2"/>
    <mergeCell ref="A3:K3"/>
    <mergeCell ref="A5:A6"/>
    <mergeCell ref="B5:B6"/>
    <mergeCell ref="C5:C6"/>
    <mergeCell ref="D5:I5"/>
    <mergeCell ref="J5:J6"/>
    <mergeCell ref="K5:K6"/>
  </mergeCells>
  <pageMargins left="0.7" right="0.7" top="0.75" bottom="0.75" header="0.3" footer="0.3"/>
  <pageSetup paperSize="0" orientation="portrait" horizontalDpi="0" verticalDpi="0" copie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zoomScale="90" zoomScaleNormal="90" workbookViewId="0">
      <selection activeCell="M17" sqref="M17"/>
    </sheetView>
  </sheetViews>
  <sheetFormatPr defaultRowHeight="15" x14ac:dyDescent="0.25"/>
  <cols>
    <col min="1" max="1" width="3.85546875" customWidth="1"/>
    <col min="2" max="2" width="17.28515625" bestFit="1" customWidth="1"/>
    <col min="3" max="3" width="10" bestFit="1" customWidth="1"/>
    <col min="4" max="4" width="10.5703125" customWidth="1"/>
    <col min="5" max="6" width="9.140625" customWidth="1"/>
  </cols>
  <sheetData>
    <row r="1" spans="1:14" x14ac:dyDescent="0.25">
      <c r="A1" s="35" t="s">
        <v>21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7" t="s">
        <v>16</v>
      </c>
      <c r="M1" s="5"/>
      <c r="N1" s="5"/>
    </row>
    <row r="2" spans="1:14" x14ac:dyDescent="0.25">
      <c r="A2" s="35" t="s">
        <v>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5"/>
      <c r="M2" s="5"/>
      <c r="N2" s="5"/>
    </row>
    <row r="3" spans="1:14" x14ac:dyDescent="0.25">
      <c r="A3" s="35" t="s">
        <v>37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5"/>
      <c r="M3" s="5"/>
      <c r="N3" s="5"/>
    </row>
    <row r="5" spans="1:14" x14ac:dyDescent="0.25">
      <c r="A5" s="36" t="s">
        <v>0</v>
      </c>
      <c r="B5" s="36" t="s">
        <v>1</v>
      </c>
      <c r="C5" s="36" t="s">
        <v>2</v>
      </c>
      <c r="D5" s="46"/>
      <c r="E5" s="46"/>
      <c r="F5" s="46"/>
      <c r="G5" s="46"/>
      <c r="H5" s="46"/>
      <c r="I5" s="46"/>
      <c r="J5" s="47" t="s">
        <v>5</v>
      </c>
      <c r="K5" s="47" t="s">
        <v>6</v>
      </c>
    </row>
    <row r="6" spans="1:14" ht="30" x14ac:dyDescent="0.25">
      <c r="A6" s="36"/>
      <c r="B6" s="36"/>
      <c r="C6" s="36"/>
      <c r="D6" s="6" t="s">
        <v>14</v>
      </c>
      <c r="E6" s="6" t="s">
        <v>15</v>
      </c>
      <c r="F6" s="6" t="s">
        <v>13</v>
      </c>
      <c r="G6" s="6" t="s">
        <v>12</v>
      </c>
      <c r="H6" s="6" t="s">
        <v>10</v>
      </c>
      <c r="I6" s="6" t="s">
        <v>11</v>
      </c>
      <c r="J6" s="47"/>
      <c r="K6" s="47"/>
    </row>
    <row r="7" spans="1:14" ht="15.75" x14ac:dyDescent="0.25">
      <c r="A7" s="8">
        <v>1</v>
      </c>
      <c r="B7" s="9" t="s">
        <v>22</v>
      </c>
      <c r="C7" s="15">
        <v>54120017</v>
      </c>
      <c r="D7" s="29">
        <v>73.554000000000002</v>
      </c>
      <c r="E7" s="29">
        <v>65.849375000000009</v>
      </c>
      <c r="F7" s="29">
        <v>57.8125</v>
      </c>
      <c r="G7" s="29">
        <v>71.130952380714277</v>
      </c>
      <c r="H7" s="30">
        <v>55</v>
      </c>
      <c r="I7" s="30">
        <v>70</v>
      </c>
      <c r="J7" s="31">
        <f>(0.16*D7)+(0.25*E7)+(0.09*F7)+(0.08*G7)+(0.21*H7)+(0.21*I7)</f>
        <v>65.37458494045714</v>
      </c>
      <c r="K7" s="25" t="s">
        <v>42</v>
      </c>
    </row>
    <row r="8" spans="1:14" ht="15.75" x14ac:dyDescent="0.25">
      <c r="A8" s="8">
        <v>2</v>
      </c>
      <c r="B8" s="9" t="s">
        <v>23</v>
      </c>
      <c r="C8" s="15">
        <v>54120007</v>
      </c>
      <c r="D8" s="29">
        <v>69.353999999999999</v>
      </c>
      <c r="E8" s="29">
        <v>54.141874999999999</v>
      </c>
      <c r="F8" s="29">
        <v>49.330357142857146</v>
      </c>
      <c r="G8" s="29">
        <v>66.964285714285708</v>
      </c>
      <c r="H8" s="30">
        <v>40</v>
      </c>
      <c r="I8" s="30">
        <v>50</v>
      </c>
      <c r="J8" s="31">
        <f t="shared" ref="J8:J21" si="0">(0.16*D8)+(0.25*E8)+(0.09*F8)+(0.08*G8)+(0.21*H8)+(0.21*I8)</f>
        <v>53.328983749999999</v>
      </c>
      <c r="K8" s="25" t="s">
        <v>43</v>
      </c>
    </row>
    <row r="9" spans="1:14" ht="15.75" x14ac:dyDescent="0.25">
      <c r="A9" s="8">
        <v>3</v>
      </c>
      <c r="B9" s="9" t="s">
        <v>24</v>
      </c>
      <c r="C9" s="15">
        <v>54120006</v>
      </c>
      <c r="D9" s="29">
        <v>69.953999999999994</v>
      </c>
      <c r="E9" s="29">
        <v>63.579374999999999</v>
      </c>
      <c r="F9" s="29">
        <v>50.223214285714285</v>
      </c>
      <c r="G9" s="29">
        <v>67.559523809285722</v>
      </c>
      <c r="H9" s="30">
        <v>35</v>
      </c>
      <c r="I9" s="30">
        <v>55</v>
      </c>
      <c r="J9" s="31">
        <f t="shared" si="0"/>
        <v>55.912334940457136</v>
      </c>
      <c r="K9" s="25" t="s">
        <v>42</v>
      </c>
    </row>
    <row r="10" spans="1:14" ht="31.5" x14ac:dyDescent="0.25">
      <c r="A10" s="8">
        <v>4</v>
      </c>
      <c r="B10" s="9" t="s">
        <v>25</v>
      </c>
      <c r="C10" s="15">
        <v>54120033</v>
      </c>
      <c r="D10" s="29">
        <v>72.753999999999991</v>
      </c>
      <c r="E10" s="29">
        <v>67.411875000000009</v>
      </c>
      <c r="F10" s="29">
        <v>58.482142857142854</v>
      </c>
      <c r="G10" s="29">
        <v>72.02380952357143</v>
      </c>
      <c r="H10" s="30">
        <v>60</v>
      </c>
      <c r="I10" s="30">
        <v>70</v>
      </c>
      <c r="J10" s="31">
        <f t="shared" si="0"/>
        <v>66.818906369028568</v>
      </c>
      <c r="K10" s="25" t="s">
        <v>7</v>
      </c>
    </row>
    <row r="11" spans="1:14" ht="18.75" customHeight="1" x14ac:dyDescent="0.25">
      <c r="A11" s="8">
        <v>5</v>
      </c>
      <c r="B11" s="9" t="s">
        <v>26</v>
      </c>
      <c r="C11" s="15">
        <v>54120037</v>
      </c>
      <c r="D11" s="29">
        <v>69.353999999999999</v>
      </c>
      <c r="E11" s="29">
        <v>61.891874999999999</v>
      </c>
      <c r="F11" s="29">
        <v>48.4375</v>
      </c>
      <c r="G11" s="29">
        <v>64.285714285714292</v>
      </c>
      <c r="H11" s="30">
        <v>42</v>
      </c>
      <c r="I11" s="30">
        <v>45</v>
      </c>
      <c r="J11" s="31">
        <f t="shared" si="0"/>
        <v>54.341840892857149</v>
      </c>
      <c r="K11" s="25" t="s">
        <v>43</v>
      </c>
    </row>
    <row r="12" spans="1:14" ht="18.75" customHeight="1" x14ac:dyDescent="0.25">
      <c r="A12" s="8">
        <v>6</v>
      </c>
      <c r="B12" s="9" t="s">
        <v>27</v>
      </c>
      <c r="C12" s="15">
        <v>54120003</v>
      </c>
      <c r="D12" s="29">
        <v>72.554000000000002</v>
      </c>
      <c r="E12" s="29">
        <v>65.386875000000003</v>
      </c>
      <c r="F12" s="29">
        <v>59.821428571428569</v>
      </c>
      <c r="G12" s="29">
        <v>69.345238095238102</v>
      </c>
      <c r="H12" s="30">
        <v>42</v>
      </c>
      <c r="I12" s="30">
        <v>50</v>
      </c>
      <c r="J12" s="31">
        <f t="shared" si="0"/>
        <v>58.206906369047623</v>
      </c>
      <c r="K12" s="25" t="s">
        <v>42</v>
      </c>
    </row>
    <row r="13" spans="1:14" ht="15.75" x14ac:dyDescent="0.25">
      <c r="A13" s="8">
        <v>7</v>
      </c>
      <c r="B13" s="9" t="s">
        <v>28</v>
      </c>
      <c r="C13" s="15">
        <v>54120036</v>
      </c>
      <c r="D13" s="29">
        <v>69.353999999999999</v>
      </c>
      <c r="E13" s="29">
        <v>63.891874999999999</v>
      </c>
      <c r="F13" s="29">
        <v>49.776785714285715</v>
      </c>
      <c r="G13" s="29">
        <v>67.261904761904759</v>
      </c>
      <c r="H13" s="30">
        <v>40</v>
      </c>
      <c r="I13" s="30">
        <v>45</v>
      </c>
      <c r="J13" s="31">
        <f t="shared" si="0"/>
        <v>54.780471845238097</v>
      </c>
      <c r="K13" s="25" t="s">
        <v>43</v>
      </c>
    </row>
    <row r="14" spans="1:14" ht="15.75" x14ac:dyDescent="0.25">
      <c r="A14" s="8">
        <v>8</v>
      </c>
      <c r="B14" s="9" t="s">
        <v>29</v>
      </c>
      <c r="C14" s="15">
        <v>54120029</v>
      </c>
      <c r="D14" s="29">
        <v>69.353999999999999</v>
      </c>
      <c r="E14" s="29">
        <v>65.679374999999993</v>
      </c>
      <c r="F14" s="29">
        <v>48.214285714285715</v>
      </c>
      <c r="G14" s="29">
        <v>64.285714285714292</v>
      </c>
      <c r="H14" s="30">
        <v>35</v>
      </c>
      <c r="I14" s="30">
        <v>45</v>
      </c>
      <c r="J14" s="31">
        <f t="shared" si="0"/>
        <v>53.798626607142864</v>
      </c>
      <c r="K14" s="25" t="s">
        <v>43</v>
      </c>
    </row>
    <row r="15" spans="1:14" ht="31.5" x14ac:dyDescent="0.25">
      <c r="A15" s="8">
        <v>9</v>
      </c>
      <c r="B15" s="9" t="s">
        <v>30</v>
      </c>
      <c r="C15" s="15">
        <v>54120031</v>
      </c>
      <c r="D15" s="29">
        <v>72.953999999999994</v>
      </c>
      <c r="E15" s="29">
        <v>66.640625</v>
      </c>
      <c r="F15" s="29">
        <v>58.928571428571431</v>
      </c>
      <c r="G15" s="29">
        <v>72.619047618809532</v>
      </c>
      <c r="H15" s="30">
        <v>55</v>
      </c>
      <c r="I15" s="30">
        <v>60</v>
      </c>
      <c r="J15" s="31">
        <f t="shared" si="0"/>
        <v>63.595891488076191</v>
      </c>
      <c r="K15" s="25" t="s">
        <v>42</v>
      </c>
    </row>
    <row r="16" spans="1:14" ht="15.75" x14ac:dyDescent="0.25">
      <c r="A16" s="8">
        <v>10</v>
      </c>
      <c r="B16" s="9" t="s">
        <v>31</v>
      </c>
      <c r="C16" s="15">
        <v>54120021</v>
      </c>
      <c r="D16" s="29">
        <v>56.753999999999998</v>
      </c>
      <c r="E16" s="29">
        <v>49.089374999999997</v>
      </c>
      <c r="F16" s="29">
        <v>43.080357142857146</v>
      </c>
      <c r="G16" s="29">
        <v>55.952380951904772</v>
      </c>
      <c r="H16" s="30">
        <v>40</v>
      </c>
      <c r="I16" s="30">
        <v>45</v>
      </c>
      <c r="J16" s="31">
        <f t="shared" si="0"/>
        <v>47.556406369009522</v>
      </c>
      <c r="K16" s="25" t="s">
        <v>43</v>
      </c>
    </row>
    <row r="17" spans="1:11" ht="15.75" x14ac:dyDescent="0.25">
      <c r="A17" s="8">
        <v>11</v>
      </c>
      <c r="B17" s="9" t="s">
        <v>32</v>
      </c>
      <c r="C17" s="15">
        <v>54120008</v>
      </c>
      <c r="D17" s="29">
        <v>70.153999999999996</v>
      </c>
      <c r="E17" s="29">
        <v>61.995624999999997</v>
      </c>
      <c r="F17" s="29">
        <v>50.223214285714285</v>
      </c>
      <c r="G17" s="29">
        <v>68.154761904761912</v>
      </c>
      <c r="H17" s="30">
        <v>45</v>
      </c>
      <c r="I17" s="30">
        <v>50</v>
      </c>
      <c r="J17" s="31">
        <f t="shared" si="0"/>
        <v>56.646016488095242</v>
      </c>
      <c r="K17" s="25" t="s">
        <v>42</v>
      </c>
    </row>
    <row r="18" spans="1:11" ht="15.75" x14ac:dyDescent="0.25">
      <c r="A18" s="8">
        <v>12</v>
      </c>
      <c r="B18" s="9" t="s">
        <v>33</v>
      </c>
      <c r="C18" s="15">
        <v>54120032</v>
      </c>
      <c r="D18" s="29">
        <v>72.153999999999996</v>
      </c>
      <c r="E18" s="29">
        <v>59.286875000000002</v>
      </c>
      <c r="F18" s="29">
        <v>60.491071428571431</v>
      </c>
      <c r="G18" s="29">
        <v>71.130952380476202</v>
      </c>
      <c r="H18" s="30">
        <v>55</v>
      </c>
      <c r="I18" s="30">
        <v>45</v>
      </c>
      <c r="J18" s="31">
        <f t="shared" si="0"/>
        <v>58.501031369009524</v>
      </c>
      <c r="K18" s="25" t="s">
        <v>42</v>
      </c>
    </row>
    <row r="19" spans="1:11" ht="15.75" x14ac:dyDescent="0.25">
      <c r="A19" s="10">
        <v>13</v>
      </c>
      <c r="B19" s="12" t="s">
        <v>34</v>
      </c>
      <c r="C19" s="16">
        <v>54120001</v>
      </c>
      <c r="D19" s="29">
        <v>71.353999999999999</v>
      </c>
      <c r="E19" s="29">
        <v>71.761875000000003</v>
      </c>
      <c r="F19" s="29">
        <v>54.6875</v>
      </c>
      <c r="G19" s="29">
        <v>68.749999999761897</v>
      </c>
      <c r="H19" s="30">
        <v>42</v>
      </c>
      <c r="I19" s="30">
        <v>57</v>
      </c>
      <c r="J19" s="31">
        <f t="shared" si="0"/>
        <v>60.568983749980951</v>
      </c>
      <c r="K19" s="25" t="s">
        <v>42</v>
      </c>
    </row>
    <row r="20" spans="1:11" ht="31.5" x14ac:dyDescent="0.25">
      <c r="A20" s="13">
        <v>14</v>
      </c>
      <c r="B20" s="14" t="s">
        <v>36</v>
      </c>
      <c r="C20" s="17">
        <v>54118026</v>
      </c>
      <c r="D20" s="29">
        <v>57.753999999999998</v>
      </c>
      <c r="E20" s="29">
        <v>35.291874999999997</v>
      </c>
      <c r="F20" s="29">
        <v>46.875</v>
      </c>
      <c r="G20" s="29">
        <v>58.630952380952387</v>
      </c>
      <c r="H20" s="30">
        <v>50</v>
      </c>
      <c r="I20" s="30">
        <v>70</v>
      </c>
      <c r="J20" s="31">
        <f t="shared" si="0"/>
        <v>52.172834940476193</v>
      </c>
      <c r="K20" s="25" t="s">
        <v>43</v>
      </c>
    </row>
    <row r="21" spans="1:11" ht="31.5" x14ac:dyDescent="0.25">
      <c r="A21" s="13">
        <v>15</v>
      </c>
      <c r="B21" s="14" t="s">
        <v>35</v>
      </c>
      <c r="C21" s="15">
        <v>54119003</v>
      </c>
      <c r="D21" s="29">
        <v>42.753999999999998</v>
      </c>
      <c r="E21" s="29">
        <v>28.766874999999999</v>
      </c>
      <c r="F21" s="29">
        <v>32.142857142857146</v>
      </c>
      <c r="G21" s="29">
        <v>42.55952380952381</v>
      </c>
      <c r="H21" s="30">
        <v>35</v>
      </c>
      <c r="I21" s="30">
        <v>45</v>
      </c>
      <c r="J21" s="31">
        <f t="shared" si="0"/>
        <v>37.129977797619048</v>
      </c>
      <c r="K21" s="25" t="s">
        <v>43</v>
      </c>
    </row>
    <row r="22" spans="1:11" ht="15.75" x14ac:dyDescent="0.25">
      <c r="A22" s="11"/>
    </row>
  </sheetData>
  <mergeCells count="9">
    <mergeCell ref="A1:K1"/>
    <mergeCell ref="A2:K2"/>
    <mergeCell ref="A3:K3"/>
    <mergeCell ref="A5:A6"/>
    <mergeCell ref="B5:B6"/>
    <mergeCell ref="C5:C6"/>
    <mergeCell ref="D5:I5"/>
    <mergeCell ref="J5:J6"/>
    <mergeCell ref="K5:K6"/>
  </mergeCells>
  <pageMargins left="0.7" right="0.7" top="0.75" bottom="0.75" header="0.3" footer="0.3"/>
  <pageSetup paperSize="0" orientation="portrait" horizontalDpi="0" verticalDpi="0" copie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Tugas (2)</vt:lpstr>
      <vt:lpstr>Presentasi (2)</vt:lpstr>
      <vt:lpstr>Keaktifan (2)</vt:lpstr>
      <vt:lpstr>Tugas</vt:lpstr>
      <vt:lpstr>Presentasi</vt:lpstr>
      <vt:lpstr>Keaktifan</vt:lpstr>
      <vt:lpstr>Sikap (2)</vt:lpstr>
      <vt:lpstr>Sikap</vt:lpstr>
      <vt:lpstr>Rekap (2)</vt:lpstr>
      <vt:lpstr>Rekap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MyBook PRO K7</dc:creator>
  <cp:lastModifiedBy>ACER</cp:lastModifiedBy>
  <dcterms:created xsi:type="dcterms:W3CDTF">2023-03-19T11:48:56Z</dcterms:created>
  <dcterms:modified xsi:type="dcterms:W3CDTF">2024-02-01T03:58:16Z</dcterms:modified>
</cp:coreProperties>
</file>